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GCMA\SICGMA 2024\SEGUIMIENTOS DOCUMENTOS SIGCMA\CONSEJO - DIRECCIÓN\PROCESOS DE APOYO\COMPRAS PUBLICAS\III TRIMESTRE\"/>
    </mc:Choice>
  </mc:AlternateContent>
  <xr:revisionPtr revIDLastSave="0" documentId="13_ncr:1_{0A170AB6-04D8-48BD-9D64-990383152170}" xr6:coauthVersionLast="36" xr6:coauthVersionMax="36" xr10:uidLastSave="{00000000-0000-0000-0000-000000000000}"/>
  <bookViews>
    <workbookView xWindow="0" yWindow="0" windowWidth="28800" windowHeight="11925" activeTab="2" xr2:uid="{00000000-000D-0000-FFFF-FFFF00000000}"/>
  </bookViews>
  <sheets>
    <sheet name="TRIM I" sheetId="1" r:id="rId1"/>
    <sheet name="TRIM II" sheetId="2" r:id="rId2"/>
    <sheet name="TRIM III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2" l="1"/>
  <c r="I12" i="1"/>
  <c r="I9" i="1"/>
  <c r="I9" i="2"/>
  <c r="I14" i="3"/>
  <c r="I9" i="3"/>
  <c r="H11" i="3"/>
  <c r="H12" i="3"/>
  <c r="H13" i="3"/>
  <c r="I13" i="3"/>
  <c r="I12" i="3"/>
  <c r="H36" i="3" l="1"/>
  <c r="H31" i="3"/>
  <c r="H26" i="3"/>
  <c r="H21" i="3"/>
  <c r="H14" i="3"/>
  <c r="H9" i="3"/>
  <c r="I8" i="3"/>
  <c r="H8" i="3"/>
  <c r="I7" i="3"/>
  <c r="H7" i="3"/>
  <c r="H6" i="3"/>
  <c r="H15" i="3" l="1"/>
  <c r="H10" i="3"/>
  <c r="H36" i="2"/>
  <c r="H31" i="2"/>
  <c r="H15" i="2" s="1"/>
  <c r="H26" i="2"/>
  <c r="H7" i="2"/>
  <c r="I14" i="2"/>
  <c r="H14" i="2"/>
  <c r="I13" i="2"/>
  <c r="H13" i="2"/>
  <c r="H12" i="2"/>
  <c r="H11" i="2"/>
  <c r="H9" i="2"/>
  <c r="I8" i="2"/>
  <c r="H8" i="2"/>
  <c r="I7" i="2"/>
  <c r="H6" i="2"/>
  <c r="H8" i="1"/>
  <c r="H21" i="2" l="1"/>
  <c r="H10" i="2" s="1"/>
  <c r="H26" i="1"/>
  <c r="I7" i="1" l="1"/>
  <c r="H14" i="1" l="1"/>
  <c r="H13" i="1" l="1"/>
  <c r="H36" i="1"/>
  <c r="H31" i="1"/>
  <c r="H21" i="1"/>
  <c r="H10" i="1" s="1"/>
  <c r="I14" i="1"/>
  <c r="I13" i="1"/>
  <c r="H12" i="1"/>
  <c r="H11" i="1"/>
  <c r="H9" i="1"/>
  <c r="I8" i="1"/>
  <c r="H7" i="1"/>
  <c r="H6" i="1"/>
  <c r="H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Nelson Reinaldo Rincon Bernal</author>
  </authors>
  <commentList>
    <comment ref="F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Registre el nombre de su seccional</t>
        </r>
      </text>
    </comment>
    <comment ref="L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Registe la vigencia de la medición</t>
        </r>
      </text>
    </comment>
    <comment ref="H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2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2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3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Nelson Reinaldo Rincon Bernal</author>
  </authors>
  <commentList>
    <comment ref="F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Registre el nombre de su seccional</t>
        </r>
      </text>
    </comment>
    <comment ref="L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Registe la vigencia de la medición</t>
        </r>
      </text>
    </comment>
    <comment ref="H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2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3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Nelson Reinaldo Rincon Bernal</author>
  </authors>
  <commentList>
    <comment ref="F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Registre el nombre de su seccional</t>
        </r>
      </text>
    </comment>
    <comment ref="L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Registe la vigencia de la medición</t>
        </r>
      </text>
    </comment>
    <comment ref="H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2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2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  <comment ref="H32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Registre el valor de las variables</t>
        </r>
      </text>
    </comment>
  </commentList>
</comments>
</file>

<file path=xl/sharedStrings.xml><?xml version="1.0" encoding="utf-8"?>
<sst xmlns="http://schemas.openxmlformats.org/spreadsheetml/2006/main" count="267" uniqueCount="50">
  <si>
    <t>MATRIZ DE MEDICIÓN DE INDICADORES</t>
  </si>
  <si>
    <t>PROCESO</t>
  </si>
  <si>
    <t>SECCIONAL</t>
  </si>
  <si>
    <t>AÑO DE MEDICIÓN</t>
  </si>
  <si>
    <t>Gráficas</t>
  </si>
  <si>
    <t>DESCRIPCIÓN</t>
  </si>
  <si>
    <t>MEDICIÓN</t>
  </si>
  <si>
    <t>ITEM</t>
  </si>
  <si>
    <t>NOMBRE DEL INDICADOR / VARIABLE</t>
  </si>
  <si>
    <t>TIPO</t>
  </si>
  <si>
    <t>FÓRMULA</t>
  </si>
  <si>
    <t>FRECUENCIA DE MEDICIÓN</t>
  </si>
  <si>
    <t>PERIODO DE MEDICIÓN</t>
  </si>
  <si>
    <t>META PERÍODO
(año actual)</t>
  </si>
  <si>
    <t>MEDICIÓN PERÍODO
(año actual)</t>
  </si>
  <si>
    <t>RANGOS</t>
  </si>
  <si>
    <t>ANÁLISIS</t>
  </si>
  <si>
    <t>INDICADORES</t>
  </si>
  <si>
    <t>Ejecución Plan de Adquisiciones
(EPA)</t>
  </si>
  <si>
    <t>Indicador</t>
  </si>
  <si>
    <t xml:space="preserve">Valor ejecutado en el periodo (A) / Valor programado en el periodo (B) </t>
  </si>
  <si>
    <t>Trimestral</t>
  </si>
  <si>
    <t>T1</t>
  </si>
  <si>
    <t>T2</t>
  </si>
  <si>
    <t>T3</t>
  </si>
  <si>
    <t>T4</t>
  </si>
  <si>
    <t>Año</t>
  </si>
  <si>
    <t>Consolidado</t>
  </si>
  <si>
    <t>Procesos de Contratacion Adjudicados
(PCA)</t>
  </si>
  <si>
    <t>Procesos de Contratacion Adjudicados (C) / Procesos de Contratacion Terminados (D)</t>
  </si>
  <si>
    <t>VARIABLES</t>
  </si>
  <si>
    <t>A</t>
  </si>
  <si>
    <t>Valor ejecutado en el periodo</t>
  </si>
  <si>
    <t>Variable</t>
  </si>
  <si>
    <t>N.A</t>
  </si>
  <si>
    <t>N.A.</t>
  </si>
  <si>
    <t>B</t>
  </si>
  <si>
    <t>Valor programado en el periodo</t>
  </si>
  <si>
    <t>C</t>
  </si>
  <si>
    <t>Procesos de Contratacion Adjudicados</t>
  </si>
  <si>
    <t>D</t>
  </si>
  <si>
    <t>Procesos de Contratacion Terminados</t>
  </si>
  <si>
    <t>RIOHACHA</t>
  </si>
  <si>
    <t>COMPRAS PÚBLICAS</t>
  </si>
  <si>
    <t>Al corte del 2° trimestre de 2024 ningún proceso de contratación ha terminado anormalmente</t>
  </si>
  <si>
    <t>Existen 6 procesos que no pudieron ser concluidos al corte del 2o trimestre 2024, que impactan significativamente el incumplimiento del grado de tolerancia:
1.  Mantenimiento de Sedes
2.  Interventoría mantenimiento de sedes
3.  Suministro e instalación de ascensores.
4. Interventoría al suministro e instalación de mant ascensores.
5, Compra de computadores.
6, Proceso de compra de mobiliarioadjudicado por el 27% del valor del presupuesto oficial</t>
  </si>
  <si>
    <t>Al corte del 3° trimestre de 2024 ningún proceso de contratación ha terminado anormalmente</t>
  </si>
  <si>
    <t>Para el presente período, el indicador superó la barrera del 100%, debido a que se ejecutaron procesos de contratación que se encontraban rezagado de períodos anteriores. Sin embargo, el indicador consolidado de los trimestres no alcanza la meta debido a que quedaron pendiente por ejecutar algunos procesos de contratación:
1. Compra de computadores Fase 2.
1. Compra e instalación de UPS.
3. Contratos de arriendo de inmuebles para funcionamiento de sedes (Contratos con vigencia futura).
4.Contrato de aseo y cafetería con vigencia futura.</t>
  </si>
  <si>
    <t>Al corte del 1° trimestre de 2024 ningún proceso de contratación ha terminado anormalmente.</t>
  </si>
  <si>
    <t>Existen 2 procesos que no pudieron ser concluidos al corte del primer trimestre 2024, que impactan significativamente el incumplimiento del grado de tolerancia:
1.  Arriendo de Sede para nuevos despachos creados.
2.  Contrato de profesional de SG-SST constituido por el 64% del valor del presupuesto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</si>
</sst>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_-&quot;$&quot;* #,##0.00_-;\-&quot;$&quot;* #,##0.00_-;_-&quot;$&quot;* &quot;-&quot;??_-;_-@_-"/>
    <numFmt numFmtId="167" formatCode="_-&quot;$&quot;* #,##0_-;\-&quot;$&quot;* #,##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Arial Black"/>
      <family val="2"/>
    </font>
    <font>
      <sz val="2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</fills>
  <borders count="12">
    <border>
      <left/>
      <right/>
      <top/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9" fontId="1" fillId="5" borderId="2" xfId="2" applyFont="1" applyFill="1" applyBorder="1" applyAlignment="1">
      <alignment horizontal="center" vertical="center" wrapText="1"/>
    </xf>
    <xf numFmtId="164" fontId="0" fillId="5" borderId="2" xfId="0" applyNumberFormat="1" applyFill="1" applyBorder="1" applyAlignment="1">
      <alignment horizontal="center" vertical="center" wrapText="1"/>
    </xf>
    <xf numFmtId="165" fontId="0" fillId="6" borderId="2" xfId="0" applyNumberFormat="1" applyFill="1" applyBorder="1" applyAlignment="1">
      <alignment horizontal="center" vertical="center" wrapText="1"/>
    </xf>
    <xf numFmtId="165" fontId="0" fillId="7" borderId="2" xfId="0" applyNumberFormat="1" applyFill="1" applyBorder="1" applyAlignment="1">
      <alignment horizontal="center" vertical="center" wrapText="1"/>
    </xf>
    <xf numFmtId="165" fontId="0" fillId="8" borderId="2" xfId="0" applyNumberFormat="1" applyFill="1" applyBorder="1" applyAlignment="1">
      <alignment horizontal="center" vertical="center" wrapText="1"/>
    </xf>
    <xf numFmtId="165" fontId="0" fillId="9" borderId="2" xfId="0" applyNumberFormat="1" applyFill="1" applyBorder="1" applyAlignment="1">
      <alignment horizontal="center" vertical="center" wrapText="1"/>
    </xf>
    <xf numFmtId="165" fontId="0" fillId="10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2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vertical="center" wrapText="1"/>
    </xf>
    <xf numFmtId="167" fontId="2" fillId="2" borderId="2" xfId="1" applyNumberFormat="1" applyFont="1" applyFill="1" applyBorder="1" applyAlignment="1">
      <alignment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5" fontId="0" fillId="6" borderId="3" xfId="0" applyNumberForma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top" wrapText="1"/>
    </xf>
    <xf numFmtId="0" fontId="8" fillId="0" borderId="10" xfId="3" applyFont="1" applyFill="1" applyBorder="1" applyAlignment="1">
      <alignment horizontal="left" vertical="top" wrapText="1"/>
    </xf>
    <xf numFmtId="0" fontId="8" fillId="0" borderId="11" xfId="3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44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Ejecución Plan de Adquisiciones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1428570271573222E-3"/>
                  <c:y val="-7.97593403211727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E8-4CD8-9708-1FFB2A41CF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'TRIM I'!$F$6:$F$10</c:f>
              <c:strCache>
                <c:ptCount val="5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</c:strCache>
            </c:strRef>
          </c:cat>
          <c:val>
            <c:numRef>
              <c:f>'TRIM I'!$H$6:$H$10</c:f>
              <c:numCache>
                <c:formatCode>#,##0.0</c:formatCode>
                <c:ptCount val="5"/>
                <c:pt idx="0">
                  <c:v>33.895136440411278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33.895136440411278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52195104"/>
        <c:axId val="-1252194016"/>
      </c:barChart>
      <c:lineChart>
        <c:grouping val="standard"/>
        <c:varyColors val="0"/>
        <c:ser>
          <c:idx val="1"/>
          <c:order val="1"/>
          <c:tx>
            <c:strRef>
              <c:f>'TRIM I'!$M$2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28983191848463E-2"/>
                  <c:y val="-4.72356334528369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25-4CD3-B3F6-6DC3BC6F1B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'TRIM I'!$M$6:$M$10</c:f>
              <c:numCache>
                <c:formatCode>General</c:formatCode>
                <c:ptCount val="5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52195104"/>
        <c:axId val="-1252194016"/>
      </c:lineChart>
      <c:catAx>
        <c:axId val="-125219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4016"/>
        <c:crosses val="autoZero"/>
        <c:auto val="1"/>
        <c:lblAlgn val="ctr"/>
        <c:lblOffset val="100"/>
        <c:noMultiLvlLbl val="0"/>
      </c:catAx>
      <c:valAx>
        <c:axId val="-125219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Procesos de Contratacion Adjudicados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'TRIM I'!$F$4:$F$10</c:f>
              <c:strCache>
                <c:ptCount val="7"/>
                <c:pt idx="0">
                  <c:v>PERIODO DE MEDICIÓN</c:v>
                </c:pt>
                <c:pt idx="2">
                  <c:v>T1</c:v>
                </c:pt>
                <c:pt idx="3">
                  <c:v>T2</c:v>
                </c:pt>
                <c:pt idx="4">
                  <c:v>T3</c:v>
                </c:pt>
                <c:pt idx="5">
                  <c:v>T4</c:v>
                </c:pt>
                <c:pt idx="6">
                  <c:v>Año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'TRIM I'!$F$6:$F$15</c:f>
              <c:strCache>
                <c:ptCount val="10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  <c:pt idx="5">
                  <c:v>T1</c:v>
                </c:pt>
                <c:pt idx="6">
                  <c:v>T2</c:v>
                </c:pt>
                <c:pt idx="7">
                  <c:v>T3</c:v>
                </c:pt>
                <c:pt idx="8">
                  <c:v>T4</c:v>
                </c:pt>
                <c:pt idx="9">
                  <c:v>Año</c:v>
                </c:pt>
              </c:strCache>
            </c:strRef>
          </c:cat>
          <c:val>
            <c:numRef>
              <c:f>'TRIM I'!$H$11:$H$15</c:f>
              <c:numCache>
                <c:formatCode>#,##0.0</c:formatCode>
                <c:ptCount val="5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8A-4083-BAD2-40048B8D0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52192928"/>
        <c:axId val="-1252204352"/>
      </c:barChart>
      <c:lineChart>
        <c:grouping val="standard"/>
        <c:varyColors val="0"/>
        <c:ser>
          <c:idx val="1"/>
          <c:order val="1"/>
          <c:tx>
            <c:strRef>
              <c:f>'TRIM I'!$M$2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37845705967966E-2"/>
                  <c:y val="-4.01276847417423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8A-4083-BAD2-40048B8D08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'TRIM I'!$M$11:$M$15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8A-4083-BAD2-40048B8D0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52192928"/>
        <c:axId val="-1252204352"/>
      </c:lineChart>
      <c:catAx>
        <c:axId val="-12521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204352"/>
        <c:crosses val="autoZero"/>
        <c:auto val="1"/>
        <c:lblAlgn val="ctr"/>
        <c:lblOffset val="100"/>
        <c:noMultiLvlLbl val="0"/>
      </c:catAx>
      <c:valAx>
        <c:axId val="-125220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Ejecución Plan de Adquisiciones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1428570271573222E-3"/>
                  <c:y val="-7.97593403211727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09-431F-846A-65A242BE80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'TRIM II'!$F$6:$F$10</c:f>
              <c:strCache>
                <c:ptCount val="5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</c:strCache>
            </c:strRef>
          </c:cat>
          <c:val>
            <c:numRef>
              <c:f>'TRIM II'!$H$6:$H$10</c:f>
              <c:numCache>
                <c:formatCode>#,##0.0</c:formatCode>
                <c:ptCount val="5"/>
                <c:pt idx="0">
                  <c:v>33.895136440411278</c:v>
                </c:pt>
                <c:pt idx="1">
                  <c:v>42.750390664512999</c:v>
                </c:pt>
                <c:pt idx="2">
                  <c:v>0</c:v>
                </c:pt>
                <c:pt idx="3">
                  <c:v>0</c:v>
                </c:pt>
                <c:pt idx="4">
                  <c:v>42.460571449462655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09-431F-846A-65A242BE8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52195104"/>
        <c:axId val="-1252194016"/>
      </c:barChart>
      <c:lineChart>
        <c:grouping val="standard"/>
        <c:varyColors val="0"/>
        <c:ser>
          <c:idx val="1"/>
          <c:order val="1"/>
          <c:tx>
            <c:strRef>
              <c:f>'TRIM II'!$M$2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28983191848463E-2"/>
                  <c:y val="-4.72356334528369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C09-431F-846A-65A242BE80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'TRIM II'!$M$6:$M$10</c:f>
              <c:numCache>
                <c:formatCode>General</c:formatCode>
                <c:ptCount val="5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09-431F-846A-65A242BE8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52195104"/>
        <c:axId val="-1252194016"/>
      </c:lineChart>
      <c:catAx>
        <c:axId val="-125219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4016"/>
        <c:crosses val="autoZero"/>
        <c:auto val="1"/>
        <c:lblAlgn val="ctr"/>
        <c:lblOffset val="100"/>
        <c:noMultiLvlLbl val="0"/>
      </c:catAx>
      <c:valAx>
        <c:axId val="-125219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Procesos de Contratacion Adjudicados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'TRIM II'!$F$4:$F$10</c:f>
              <c:strCache>
                <c:ptCount val="7"/>
                <c:pt idx="0">
                  <c:v>PERIODO DE MEDICIÓN</c:v>
                </c:pt>
                <c:pt idx="2">
                  <c:v>T1</c:v>
                </c:pt>
                <c:pt idx="3">
                  <c:v>T2</c:v>
                </c:pt>
                <c:pt idx="4">
                  <c:v>T3</c:v>
                </c:pt>
                <c:pt idx="5">
                  <c:v>T4</c:v>
                </c:pt>
                <c:pt idx="6">
                  <c:v>Año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'TRIM II'!$F$6:$F$15</c:f>
              <c:strCache>
                <c:ptCount val="10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  <c:pt idx="5">
                  <c:v>T1</c:v>
                </c:pt>
                <c:pt idx="6">
                  <c:v>T2</c:v>
                </c:pt>
                <c:pt idx="7">
                  <c:v>T3</c:v>
                </c:pt>
                <c:pt idx="8">
                  <c:v>T4</c:v>
                </c:pt>
                <c:pt idx="9">
                  <c:v>Año</c:v>
                </c:pt>
              </c:strCache>
            </c:strRef>
          </c:cat>
          <c:val>
            <c:numRef>
              <c:f>'TRIM II'!$H$11:$H$15</c:f>
              <c:numCache>
                <c:formatCode>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59-4890-95F2-B9F5BDA17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52192928"/>
        <c:axId val="-1252204352"/>
      </c:barChart>
      <c:lineChart>
        <c:grouping val="standard"/>
        <c:varyColors val="0"/>
        <c:ser>
          <c:idx val="1"/>
          <c:order val="1"/>
          <c:tx>
            <c:strRef>
              <c:f>'TRIM II'!$M$2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37845705967966E-2"/>
                  <c:y val="-4.01276847417423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59-4890-95F2-B9F5BDA179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'TRIM II'!$M$11:$M$15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59-4890-95F2-B9F5BDA17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52192928"/>
        <c:axId val="-1252204352"/>
      </c:lineChart>
      <c:catAx>
        <c:axId val="-12521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204352"/>
        <c:crosses val="autoZero"/>
        <c:auto val="1"/>
        <c:lblAlgn val="ctr"/>
        <c:lblOffset val="100"/>
        <c:noMultiLvlLbl val="0"/>
      </c:catAx>
      <c:valAx>
        <c:axId val="-125220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Ejecución Plan de Adquisiciones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1428570271573222E-3"/>
                  <c:y val="-7.97593403211727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6A-40A6-9048-739F621E47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'TRIM III'!$F$6:$F$10</c:f>
              <c:strCache>
                <c:ptCount val="5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</c:strCache>
            </c:strRef>
          </c:cat>
          <c:val>
            <c:numRef>
              <c:f>'TRIM III'!$H$6:$H$10</c:f>
              <c:numCache>
                <c:formatCode>#,##0.0</c:formatCode>
                <c:ptCount val="5"/>
                <c:pt idx="0">
                  <c:v>33.895136440411278</c:v>
                </c:pt>
                <c:pt idx="1">
                  <c:v>42.750390664512999</c:v>
                </c:pt>
                <c:pt idx="2">
                  <c:v>204.09898945974558</c:v>
                </c:pt>
                <c:pt idx="3">
                  <c:v>0</c:v>
                </c:pt>
                <c:pt idx="4">
                  <c:v>69.149288808495029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6A-40A6-9048-739F621E4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52195104"/>
        <c:axId val="-1252194016"/>
      </c:barChart>
      <c:lineChart>
        <c:grouping val="standard"/>
        <c:varyColors val="0"/>
        <c:ser>
          <c:idx val="1"/>
          <c:order val="1"/>
          <c:tx>
            <c:strRef>
              <c:f>'TRIM III'!$M$2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28983191848463E-2"/>
                  <c:y val="-4.72356334528369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6A-40A6-9048-739F621E47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'TRIM III'!$M$6:$M$10</c:f>
              <c:numCache>
                <c:formatCode>General</c:formatCode>
                <c:ptCount val="5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6A-40A6-9048-739F621E4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52195104"/>
        <c:axId val="-1252194016"/>
      </c:lineChart>
      <c:catAx>
        <c:axId val="-125219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4016"/>
        <c:crosses val="autoZero"/>
        <c:auto val="1"/>
        <c:lblAlgn val="ctr"/>
        <c:lblOffset val="100"/>
        <c:noMultiLvlLbl val="0"/>
      </c:catAx>
      <c:valAx>
        <c:axId val="-125219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Procesos de Contratacion Adjudicados</a:t>
            </a:r>
          </a:p>
        </c:rich>
      </c:tx>
      <c:layout>
        <c:manualLayout>
          <c:xMode val="edge"/>
          <c:yMode val="edge"/>
          <c:x val="0.14646409756264978"/>
          <c:y val="2.52964531849628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'TRIM III'!$F$4:$F$10</c:f>
              <c:strCache>
                <c:ptCount val="7"/>
                <c:pt idx="0">
                  <c:v>PERIODO DE MEDICIÓN</c:v>
                </c:pt>
                <c:pt idx="2">
                  <c:v>T1</c:v>
                </c:pt>
                <c:pt idx="3">
                  <c:v>T2</c:v>
                </c:pt>
                <c:pt idx="4">
                  <c:v>T3</c:v>
                </c:pt>
                <c:pt idx="5">
                  <c:v>T4</c:v>
                </c:pt>
                <c:pt idx="6">
                  <c:v>Año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'TRIM III'!$F$6:$F$15</c:f>
              <c:strCache>
                <c:ptCount val="10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  <c:pt idx="5">
                  <c:v>T1</c:v>
                </c:pt>
                <c:pt idx="6">
                  <c:v>T2</c:v>
                </c:pt>
                <c:pt idx="7">
                  <c:v>T3</c:v>
                </c:pt>
                <c:pt idx="8">
                  <c:v>T4</c:v>
                </c:pt>
                <c:pt idx="9">
                  <c:v>Año</c:v>
                </c:pt>
              </c:strCache>
            </c:strRef>
          </c:cat>
          <c:val>
            <c:numRef>
              <c:f>'TRIM III'!$H$11:$H$15</c:f>
              <c:numCache>
                <c:formatCode>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30-479D-8E71-07D9F3CEB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52192928"/>
        <c:axId val="-1252204352"/>
      </c:barChart>
      <c:lineChart>
        <c:grouping val="standard"/>
        <c:varyColors val="0"/>
        <c:ser>
          <c:idx val="1"/>
          <c:order val="1"/>
          <c:tx>
            <c:strRef>
              <c:f>'TRIM III'!$M$2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37845705967966E-2"/>
                  <c:y val="-4.01276847417423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30-479D-8E71-07D9F3CEB9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'TRIM III'!$M$11:$M$15</c:f>
              <c:numCache>
                <c:formatCode>General</c:formatCode>
                <c:ptCount val="5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30-479D-8E71-07D9F3CEB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52192928"/>
        <c:axId val="-1252204352"/>
      </c:lineChart>
      <c:catAx>
        <c:axId val="-12521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204352"/>
        <c:crosses val="autoZero"/>
        <c:auto val="1"/>
        <c:lblAlgn val="ctr"/>
        <c:lblOffset val="100"/>
        <c:noMultiLvlLbl val="0"/>
      </c:catAx>
      <c:valAx>
        <c:axId val="-125220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5219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179917</xdr:colOff>
      <xdr:row>5</xdr:row>
      <xdr:rowOff>3573</xdr:rowOff>
    </xdr:from>
    <xdr:to>
      <xdr:col>14</xdr:col>
      <xdr:colOff>0</xdr:colOff>
      <xdr:row>9</xdr:row>
      <xdr:rowOff>391584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179916</xdr:colOff>
      <xdr:row>9</xdr:row>
      <xdr:rowOff>489474</xdr:rowOff>
    </xdr:from>
    <xdr:to>
      <xdr:col>14</xdr:col>
      <xdr:colOff>0</xdr:colOff>
      <xdr:row>16</xdr:row>
      <xdr:rowOff>62171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10583</xdr:colOff>
      <xdr:row>4</xdr:row>
      <xdr:rowOff>42333</xdr:rowOff>
    </xdr:from>
    <xdr:to>
      <xdr:col>14</xdr:col>
      <xdr:colOff>0</xdr:colOff>
      <xdr:row>9</xdr:row>
      <xdr:rowOff>433916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10584</xdr:colOff>
      <xdr:row>9</xdr:row>
      <xdr:rowOff>489474</xdr:rowOff>
    </xdr:from>
    <xdr:to>
      <xdr:col>14</xdr:col>
      <xdr:colOff>0</xdr:colOff>
      <xdr:row>15</xdr:row>
      <xdr:rowOff>10583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14156</xdr:rowOff>
    </xdr:from>
    <xdr:to>
      <xdr:col>12</xdr:col>
      <xdr:colOff>4710641</xdr:colOff>
      <xdr:row>9</xdr:row>
      <xdr:rowOff>412750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1883833</xdr:colOff>
      <xdr:row>9</xdr:row>
      <xdr:rowOff>457723</xdr:rowOff>
    </xdr:from>
    <xdr:to>
      <xdr:col>12</xdr:col>
      <xdr:colOff>4709583</xdr:colOff>
      <xdr:row>16</xdr:row>
      <xdr:rowOff>30420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N37"/>
  <sheetViews>
    <sheetView topLeftCell="C1" zoomScaleNormal="100" zoomScaleSheetLayoutView="90" workbookViewId="0">
      <selection activeCell="L11" sqref="L11:L15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15.7109375" style="1" customWidth="1"/>
    <col min="3" max="3" width="10.7109375" style="1" customWidth="1"/>
    <col min="4" max="4" width="35.7109375" style="1" customWidth="1"/>
    <col min="5" max="7" width="12.7109375" style="1" customWidth="1"/>
    <col min="8" max="8" width="16.710937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4257812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24.75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1</v>
      </c>
      <c r="B2" s="42"/>
      <c r="C2" s="43" t="s">
        <v>43</v>
      </c>
      <c r="D2" s="43"/>
      <c r="E2" s="2" t="s">
        <v>2</v>
      </c>
      <c r="F2" s="44" t="s">
        <v>42</v>
      </c>
      <c r="G2" s="45"/>
      <c r="H2" s="42" t="s">
        <v>3</v>
      </c>
      <c r="I2" s="42"/>
      <c r="J2" s="42"/>
      <c r="K2" s="42"/>
      <c r="L2" s="3">
        <v>2024</v>
      </c>
      <c r="M2" s="46" t="s">
        <v>4</v>
      </c>
    </row>
    <row r="3" spans="1:13" ht="16.5" customHeight="1" x14ac:dyDescent="0.25">
      <c r="A3" s="49" t="s">
        <v>5</v>
      </c>
      <c r="B3" s="50"/>
      <c r="C3" s="50"/>
      <c r="D3" s="51"/>
      <c r="E3" s="49" t="s">
        <v>6</v>
      </c>
      <c r="F3" s="50"/>
      <c r="G3" s="50"/>
      <c r="H3" s="50"/>
      <c r="I3" s="50"/>
      <c r="J3" s="50"/>
      <c r="K3" s="50"/>
      <c r="L3" s="51"/>
      <c r="M3" s="47"/>
    </row>
    <row r="4" spans="1:13" ht="45" x14ac:dyDescent="0.25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52" t="s">
        <v>15</v>
      </c>
      <c r="J4" s="52"/>
      <c r="K4" s="52"/>
      <c r="L4" s="4" t="s">
        <v>16</v>
      </c>
      <c r="M4" s="48"/>
    </row>
    <row r="5" spans="1:13" x14ac:dyDescent="0.25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5"/>
      <c r="M5" s="5"/>
    </row>
    <row r="6" spans="1:13" ht="39.950000000000003" customHeight="1" x14ac:dyDescent="0.25">
      <c r="A6" s="36">
        <v>1</v>
      </c>
      <c r="B6" s="36" t="s">
        <v>18</v>
      </c>
      <c r="C6" s="36" t="s">
        <v>19</v>
      </c>
      <c r="D6" s="36" t="s">
        <v>20</v>
      </c>
      <c r="E6" s="36" t="s">
        <v>21</v>
      </c>
      <c r="F6" s="6" t="s">
        <v>22</v>
      </c>
      <c r="G6" s="7">
        <v>1</v>
      </c>
      <c r="H6" s="8">
        <f>IFERROR(H17/H22*100," ")</f>
        <v>33.895136440411278</v>
      </c>
      <c r="I6" s="9">
        <v>0</v>
      </c>
      <c r="J6" s="10"/>
      <c r="K6" s="23">
        <v>40</v>
      </c>
      <c r="L6" s="37" t="s">
        <v>49</v>
      </c>
      <c r="M6" s="5">
        <v>80</v>
      </c>
    </row>
    <row r="7" spans="1:13" ht="39.950000000000003" customHeight="1" x14ac:dyDescent="0.25">
      <c r="A7" s="36"/>
      <c r="B7" s="36"/>
      <c r="C7" s="36"/>
      <c r="D7" s="36"/>
      <c r="E7" s="36"/>
      <c r="F7" s="6" t="s">
        <v>23</v>
      </c>
      <c r="G7" s="7">
        <v>1</v>
      </c>
      <c r="H7" s="8" t="str">
        <f t="shared" ref="H7:H9" si="0">IFERROR(H18/H23*100," ")</f>
        <v xml:space="preserve"> </v>
      </c>
      <c r="I7" s="9">
        <f>+K6+$M$1</f>
        <v>40</v>
      </c>
      <c r="J7" s="11"/>
      <c r="K7" s="23">
        <v>60</v>
      </c>
      <c r="L7" s="38"/>
      <c r="M7" s="5">
        <v>80</v>
      </c>
    </row>
    <row r="8" spans="1:13" ht="39.950000000000003" customHeight="1" x14ac:dyDescent="0.25">
      <c r="A8" s="36"/>
      <c r="B8" s="36"/>
      <c r="C8" s="36"/>
      <c r="D8" s="36"/>
      <c r="E8" s="36"/>
      <c r="F8" s="6" t="s">
        <v>24</v>
      </c>
      <c r="G8" s="7">
        <v>1</v>
      </c>
      <c r="H8" s="8" t="str">
        <f t="shared" si="0"/>
        <v xml:space="preserve"> </v>
      </c>
      <c r="I8" s="9">
        <f>+K7+$M$1</f>
        <v>60</v>
      </c>
      <c r="J8" s="12"/>
      <c r="K8" s="23">
        <v>80</v>
      </c>
      <c r="L8" s="38"/>
      <c r="M8" s="5">
        <v>80</v>
      </c>
    </row>
    <row r="9" spans="1:13" ht="39.950000000000003" customHeight="1" x14ac:dyDescent="0.25">
      <c r="A9" s="36"/>
      <c r="B9" s="36"/>
      <c r="C9" s="36"/>
      <c r="D9" s="36"/>
      <c r="E9" s="36"/>
      <c r="F9" s="6" t="s">
        <v>25</v>
      </c>
      <c r="G9" s="7">
        <v>1</v>
      </c>
      <c r="H9" s="8" t="str">
        <f t="shared" si="0"/>
        <v xml:space="preserve"> </v>
      </c>
      <c r="I9" s="9">
        <f>+K8+$M$1</f>
        <v>80</v>
      </c>
      <c r="J9" s="13"/>
      <c r="K9" s="23">
        <v>100</v>
      </c>
      <c r="L9" s="38"/>
      <c r="M9" s="5">
        <v>80</v>
      </c>
    </row>
    <row r="10" spans="1:13" ht="39.950000000000003" customHeight="1" x14ac:dyDescent="0.25">
      <c r="A10" s="36"/>
      <c r="B10" s="36"/>
      <c r="C10" s="36"/>
      <c r="D10" s="36"/>
      <c r="E10" s="36"/>
      <c r="F10" s="14" t="s">
        <v>26</v>
      </c>
      <c r="G10" s="15">
        <v>1</v>
      </c>
      <c r="H10" s="8">
        <f>IFERROR(H21/H26*100," ")</f>
        <v>33.895136440411278</v>
      </c>
      <c r="I10" s="33" t="s">
        <v>27</v>
      </c>
      <c r="J10" s="33"/>
      <c r="K10" s="34"/>
      <c r="L10" s="39"/>
      <c r="M10" s="5">
        <v>80</v>
      </c>
    </row>
    <row r="11" spans="1:13" ht="50.1" customHeight="1" x14ac:dyDescent="0.25">
      <c r="A11" s="36">
        <v>2</v>
      </c>
      <c r="B11" s="36" t="s">
        <v>28</v>
      </c>
      <c r="C11" s="36" t="s">
        <v>19</v>
      </c>
      <c r="D11" s="36" t="s">
        <v>29</v>
      </c>
      <c r="E11" s="36" t="s">
        <v>21</v>
      </c>
      <c r="F11" s="6" t="s">
        <v>22</v>
      </c>
      <c r="G11" s="7">
        <v>1</v>
      </c>
      <c r="H11" s="8">
        <f>IFERROR(H27/H32*100," ")</f>
        <v>100</v>
      </c>
      <c r="I11" s="9">
        <v>0</v>
      </c>
      <c r="J11" s="10"/>
      <c r="K11" s="23">
        <v>35</v>
      </c>
      <c r="L11" s="37" t="s">
        <v>48</v>
      </c>
      <c r="M11" s="5"/>
    </row>
    <row r="12" spans="1:13" ht="50.1" customHeight="1" x14ac:dyDescent="0.25">
      <c r="A12" s="36"/>
      <c r="B12" s="36"/>
      <c r="C12" s="36"/>
      <c r="D12" s="36"/>
      <c r="E12" s="36"/>
      <c r="F12" s="6" t="s">
        <v>23</v>
      </c>
      <c r="G12" s="7">
        <v>1</v>
      </c>
      <c r="H12" s="8" t="str">
        <f>IFERROR(H28/H33*100," ")</f>
        <v xml:space="preserve"> </v>
      </c>
      <c r="I12" s="9">
        <f>+K11+$M$1</f>
        <v>35</v>
      </c>
      <c r="J12" s="11"/>
      <c r="K12" s="23">
        <v>50</v>
      </c>
      <c r="L12" s="38"/>
      <c r="M12" s="5"/>
    </row>
    <row r="13" spans="1:13" ht="50.1" customHeight="1" x14ac:dyDescent="0.25">
      <c r="A13" s="36"/>
      <c r="B13" s="36"/>
      <c r="C13" s="36"/>
      <c r="D13" s="36"/>
      <c r="E13" s="36"/>
      <c r="F13" s="6" t="s">
        <v>24</v>
      </c>
      <c r="G13" s="7">
        <v>1</v>
      </c>
      <c r="H13" s="8" t="str">
        <f>IFERROR(H29/H34*100," ")</f>
        <v xml:space="preserve"> </v>
      </c>
      <c r="I13" s="9">
        <f>+K12+$M$1</f>
        <v>50</v>
      </c>
      <c r="J13" s="12"/>
      <c r="K13" s="23">
        <v>70</v>
      </c>
      <c r="L13" s="38"/>
      <c r="M13" s="5"/>
    </row>
    <row r="14" spans="1:13" ht="50.1" customHeight="1" x14ac:dyDescent="0.25">
      <c r="A14" s="36"/>
      <c r="B14" s="36"/>
      <c r="C14" s="36"/>
      <c r="D14" s="36"/>
      <c r="E14" s="36"/>
      <c r="F14" s="6" t="s">
        <v>25</v>
      </c>
      <c r="G14" s="7">
        <v>1</v>
      </c>
      <c r="H14" s="8" t="str">
        <f>IFERROR(H30/H35*100," ")</f>
        <v xml:space="preserve"> </v>
      </c>
      <c r="I14" s="9">
        <f>+K13+$M$1</f>
        <v>70</v>
      </c>
      <c r="J14" s="13"/>
      <c r="K14" s="23">
        <v>100</v>
      </c>
      <c r="L14" s="38"/>
      <c r="M14" s="5"/>
    </row>
    <row r="15" spans="1:13" ht="20.100000000000001" customHeight="1" x14ac:dyDescent="0.25">
      <c r="A15" s="36"/>
      <c r="B15" s="36"/>
      <c r="C15" s="36"/>
      <c r="D15" s="36"/>
      <c r="E15" s="36"/>
      <c r="F15" s="14" t="s">
        <v>26</v>
      </c>
      <c r="G15" s="15">
        <v>1</v>
      </c>
      <c r="H15" s="16">
        <f t="shared" ref="H15" si="1">IFERROR(H31/H36*100," ")</f>
        <v>100</v>
      </c>
      <c r="I15" s="33" t="s">
        <v>27</v>
      </c>
      <c r="J15" s="33"/>
      <c r="K15" s="34"/>
      <c r="L15" s="39"/>
      <c r="M15" s="5"/>
    </row>
    <row r="16" spans="1:13" x14ac:dyDescent="0.25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15" customHeight="1" x14ac:dyDescent="0.25">
      <c r="A17" s="30" t="s">
        <v>31</v>
      </c>
      <c r="B17" s="30" t="s">
        <v>32</v>
      </c>
      <c r="C17" s="30" t="s">
        <v>33</v>
      </c>
      <c r="D17" s="30" t="s">
        <v>34</v>
      </c>
      <c r="E17" s="30" t="s">
        <v>21</v>
      </c>
      <c r="F17" s="17" t="s">
        <v>22</v>
      </c>
      <c r="G17" s="30" t="s">
        <v>34</v>
      </c>
      <c r="H17" s="18">
        <v>79166667</v>
      </c>
      <c r="I17" s="30" t="s">
        <v>35</v>
      </c>
      <c r="J17" s="30"/>
      <c r="K17" s="30"/>
      <c r="L17" s="30"/>
    </row>
    <row r="18" spans="1:12" ht="15" customHeight="1" x14ac:dyDescent="0.25">
      <c r="A18" s="30"/>
      <c r="B18" s="30"/>
      <c r="C18" s="30"/>
      <c r="D18" s="30"/>
      <c r="E18" s="30"/>
      <c r="F18" s="17" t="s">
        <v>23</v>
      </c>
      <c r="G18" s="30"/>
      <c r="H18" s="18"/>
      <c r="I18" s="30"/>
      <c r="J18" s="30"/>
      <c r="K18" s="30"/>
      <c r="L18" s="30"/>
    </row>
    <row r="19" spans="1:12" ht="15" customHeight="1" x14ac:dyDescent="0.25">
      <c r="A19" s="30"/>
      <c r="B19" s="30"/>
      <c r="C19" s="30"/>
      <c r="D19" s="30"/>
      <c r="E19" s="30"/>
      <c r="F19" s="17" t="s">
        <v>24</v>
      </c>
      <c r="G19" s="30"/>
      <c r="H19" s="18"/>
      <c r="I19" s="30"/>
      <c r="J19" s="30"/>
      <c r="K19" s="30"/>
      <c r="L19" s="30"/>
    </row>
    <row r="20" spans="1:12" x14ac:dyDescent="0.25">
      <c r="A20" s="30"/>
      <c r="B20" s="30"/>
      <c r="C20" s="30"/>
      <c r="D20" s="30"/>
      <c r="E20" s="30"/>
      <c r="F20" s="17" t="s">
        <v>25</v>
      </c>
      <c r="G20" s="30"/>
      <c r="H20" s="18"/>
      <c r="I20" s="30"/>
      <c r="J20" s="30"/>
      <c r="K20" s="30"/>
      <c r="L20" s="30"/>
    </row>
    <row r="21" spans="1:12" x14ac:dyDescent="0.25">
      <c r="A21" s="30"/>
      <c r="B21" s="30"/>
      <c r="C21" s="30"/>
      <c r="D21" s="30"/>
      <c r="E21" s="30"/>
      <c r="F21" s="14" t="s">
        <v>26</v>
      </c>
      <c r="G21" s="30"/>
      <c r="H21" s="19">
        <f>SUM(H17:H20)</f>
        <v>79166667</v>
      </c>
      <c r="I21" s="30"/>
      <c r="J21" s="30"/>
      <c r="K21" s="30"/>
      <c r="L21" s="30"/>
    </row>
    <row r="22" spans="1:12" ht="15" customHeight="1" x14ac:dyDescent="0.25">
      <c r="A22" s="30" t="s">
        <v>36</v>
      </c>
      <c r="B22" s="30" t="s">
        <v>37</v>
      </c>
      <c r="C22" s="30" t="s">
        <v>33</v>
      </c>
      <c r="D22" s="30" t="s">
        <v>34</v>
      </c>
      <c r="E22" s="30" t="s">
        <v>21</v>
      </c>
      <c r="F22" s="17" t="s">
        <v>22</v>
      </c>
      <c r="G22" s="30" t="s">
        <v>34</v>
      </c>
      <c r="H22" s="18">
        <v>233563500</v>
      </c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17" t="s">
        <v>23</v>
      </c>
      <c r="G23" s="30"/>
      <c r="H23" s="18"/>
      <c r="I23" s="30"/>
      <c r="J23" s="30"/>
      <c r="K23" s="30"/>
      <c r="L23" s="30"/>
    </row>
    <row r="24" spans="1:12" x14ac:dyDescent="0.25">
      <c r="A24" s="30"/>
      <c r="B24" s="30"/>
      <c r="C24" s="30"/>
      <c r="D24" s="30"/>
      <c r="E24" s="30"/>
      <c r="F24" s="17" t="s">
        <v>24</v>
      </c>
      <c r="G24" s="30"/>
      <c r="H24" s="18"/>
      <c r="I24" s="30"/>
      <c r="J24" s="30"/>
      <c r="K24" s="30"/>
      <c r="L24" s="30"/>
    </row>
    <row r="25" spans="1:12" x14ac:dyDescent="0.25">
      <c r="A25" s="30"/>
      <c r="B25" s="30"/>
      <c r="C25" s="30"/>
      <c r="D25" s="30"/>
      <c r="E25" s="30"/>
      <c r="F25" s="17" t="s">
        <v>25</v>
      </c>
      <c r="G25" s="30"/>
      <c r="H25" s="18"/>
      <c r="I25" s="30"/>
      <c r="J25" s="30"/>
      <c r="K25" s="30"/>
      <c r="L25" s="30"/>
    </row>
    <row r="26" spans="1:12" x14ac:dyDescent="0.25">
      <c r="A26" s="30"/>
      <c r="B26" s="30"/>
      <c r="C26" s="30"/>
      <c r="D26" s="30"/>
      <c r="E26" s="30"/>
      <c r="F26" s="14" t="s">
        <v>26</v>
      </c>
      <c r="G26" s="30"/>
      <c r="H26" s="19">
        <f>SUM(H22:H25)</f>
        <v>233563500</v>
      </c>
      <c r="I26" s="30"/>
      <c r="J26" s="30"/>
      <c r="K26" s="30"/>
      <c r="L26" s="30"/>
    </row>
    <row r="27" spans="1:12" ht="15" customHeight="1" x14ac:dyDescent="0.25">
      <c r="A27" s="30" t="s">
        <v>38</v>
      </c>
      <c r="B27" s="30" t="s">
        <v>39</v>
      </c>
      <c r="C27" s="30" t="s">
        <v>33</v>
      </c>
      <c r="D27" s="30" t="s">
        <v>34</v>
      </c>
      <c r="E27" s="30" t="s">
        <v>21</v>
      </c>
      <c r="F27" s="17" t="s">
        <v>22</v>
      </c>
      <c r="G27" s="30" t="s">
        <v>34</v>
      </c>
      <c r="H27" s="20">
        <v>4</v>
      </c>
      <c r="I27" s="30" t="s">
        <v>35</v>
      </c>
      <c r="J27" s="30"/>
      <c r="K27" s="30"/>
      <c r="L27" s="30"/>
    </row>
    <row r="28" spans="1:12" ht="15" customHeight="1" x14ac:dyDescent="0.25">
      <c r="A28" s="30"/>
      <c r="B28" s="30"/>
      <c r="C28" s="30"/>
      <c r="D28" s="30"/>
      <c r="E28" s="30"/>
      <c r="F28" s="17" t="s">
        <v>23</v>
      </c>
      <c r="G28" s="30"/>
      <c r="H28" s="21"/>
      <c r="I28" s="30"/>
      <c r="J28" s="30"/>
      <c r="K28" s="30"/>
      <c r="L28" s="30"/>
    </row>
    <row r="29" spans="1:12" ht="15" customHeight="1" x14ac:dyDescent="0.25">
      <c r="A29" s="30"/>
      <c r="B29" s="30"/>
      <c r="C29" s="30"/>
      <c r="D29" s="30"/>
      <c r="E29" s="30"/>
      <c r="F29" s="17" t="s">
        <v>24</v>
      </c>
      <c r="G29" s="30"/>
      <c r="H29" s="21"/>
      <c r="I29" s="30"/>
      <c r="J29" s="30"/>
      <c r="K29" s="30"/>
      <c r="L29" s="30"/>
    </row>
    <row r="30" spans="1:12" x14ac:dyDescent="0.25">
      <c r="A30" s="30"/>
      <c r="B30" s="30"/>
      <c r="C30" s="30"/>
      <c r="D30" s="30"/>
      <c r="E30" s="30"/>
      <c r="F30" s="17" t="s">
        <v>25</v>
      </c>
      <c r="G30" s="30"/>
      <c r="H30" s="21"/>
      <c r="I30" s="30"/>
      <c r="J30" s="30"/>
      <c r="K30" s="30"/>
      <c r="L30" s="30"/>
    </row>
    <row r="31" spans="1:12" x14ac:dyDescent="0.25">
      <c r="A31" s="30"/>
      <c r="B31" s="30"/>
      <c r="C31" s="30"/>
      <c r="D31" s="30"/>
      <c r="E31" s="30"/>
      <c r="F31" s="14" t="s">
        <v>26</v>
      </c>
      <c r="G31" s="30"/>
      <c r="H31" s="22">
        <f>SUM(H27:H30)</f>
        <v>4</v>
      </c>
      <c r="I31" s="30"/>
      <c r="J31" s="30"/>
      <c r="K31" s="30"/>
      <c r="L31" s="30"/>
    </row>
    <row r="32" spans="1:12" ht="15" customHeight="1" x14ac:dyDescent="0.25">
      <c r="A32" s="30" t="s">
        <v>40</v>
      </c>
      <c r="B32" s="30" t="s">
        <v>41</v>
      </c>
      <c r="C32" s="30" t="s">
        <v>33</v>
      </c>
      <c r="D32" s="30" t="s">
        <v>34</v>
      </c>
      <c r="E32" s="30" t="s">
        <v>21</v>
      </c>
      <c r="F32" s="17" t="s">
        <v>22</v>
      </c>
      <c r="G32" s="30" t="s">
        <v>34</v>
      </c>
      <c r="H32" s="20">
        <v>4</v>
      </c>
      <c r="I32" s="30"/>
      <c r="J32" s="30"/>
      <c r="K32" s="30"/>
      <c r="L32" s="30"/>
    </row>
    <row r="33" spans="1:12" x14ac:dyDescent="0.25">
      <c r="A33" s="30"/>
      <c r="B33" s="30"/>
      <c r="C33" s="30"/>
      <c r="D33" s="30"/>
      <c r="E33" s="30"/>
      <c r="F33" s="17" t="s">
        <v>23</v>
      </c>
      <c r="G33" s="30"/>
      <c r="H33" s="21"/>
      <c r="I33" s="30"/>
      <c r="J33" s="30"/>
      <c r="K33" s="30"/>
      <c r="L33" s="30"/>
    </row>
    <row r="34" spans="1:12" x14ac:dyDescent="0.25">
      <c r="A34" s="30"/>
      <c r="B34" s="30"/>
      <c r="C34" s="30"/>
      <c r="D34" s="30"/>
      <c r="E34" s="30"/>
      <c r="F34" s="17" t="s">
        <v>24</v>
      </c>
      <c r="G34" s="30"/>
      <c r="H34" s="21"/>
      <c r="I34" s="30"/>
      <c r="J34" s="30"/>
      <c r="K34" s="30"/>
      <c r="L34" s="30"/>
    </row>
    <row r="35" spans="1:12" x14ac:dyDescent="0.25">
      <c r="A35" s="30"/>
      <c r="B35" s="30"/>
      <c r="C35" s="30"/>
      <c r="D35" s="30"/>
      <c r="E35" s="30"/>
      <c r="F35" s="17" t="s">
        <v>25</v>
      </c>
      <c r="G35" s="30"/>
      <c r="H35" s="21"/>
      <c r="I35" s="30"/>
      <c r="J35" s="30"/>
      <c r="K35" s="30"/>
      <c r="L35" s="30"/>
    </row>
    <row r="36" spans="1:12" x14ac:dyDescent="0.25">
      <c r="A36" s="30"/>
      <c r="B36" s="30"/>
      <c r="C36" s="30"/>
      <c r="D36" s="30"/>
      <c r="E36" s="30"/>
      <c r="F36" s="14" t="s">
        <v>26</v>
      </c>
      <c r="G36" s="30"/>
      <c r="H36" s="22">
        <f>SUM(H32:H35)</f>
        <v>4</v>
      </c>
      <c r="I36" s="30"/>
      <c r="J36" s="30"/>
      <c r="K36" s="30"/>
      <c r="L36" s="30"/>
    </row>
    <row r="37" spans="1:12" x14ac:dyDescent="0.25"/>
  </sheetData>
  <mergeCells count="51">
    <mergeCell ref="A1:M1"/>
    <mergeCell ref="A2:B2"/>
    <mergeCell ref="C2:D2"/>
    <mergeCell ref="F2:G2"/>
    <mergeCell ref="H2:K2"/>
    <mergeCell ref="M2:M4"/>
    <mergeCell ref="A3:D3"/>
    <mergeCell ref="E3:L3"/>
    <mergeCell ref="I4:K4"/>
    <mergeCell ref="I15:K15"/>
    <mergeCell ref="A5:L5"/>
    <mergeCell ref="A6:A10"/>
    <mergeCell ref="B6:B10"/>
    <mergeCell ref="C6:C10"/>
    <mergeCell ref="D6:D10"/>
    <mergeCell ref="E6:E10"/>
    <mergeCell ref="I10:K10"/>
    <mergeCell ref="A11:A15"/>
    <mergeCell ref="B11:B15"/>
    <mergeCell ref="C11:C15"/>
    <mergeCell ref="D11:D15"/>
    <mergeCell ref="E11:E15"/>
    <mergeCell ref="L11:L15"/>
    <mergeCell ref="L6:L10"/>
    <mergeCell ref="A16:L16"/>
    <mergeCell ref="A17:A21"/>
    <mergeCell ref="B17:B21"/>
    <mergeCell ref="C17:C21"/>
    <mergeCell ref="D17:D21"/>
    <mergeCell ref="E17:E21"/>
    <mergeCell ref="G17:G21"/>
    <mergeCell ref="I17:L26"/>
    <mergeCell ref="A22:A26"/>
    <mergeCell ref="B22:B26"/>
    <mergeCell ref="C22:C26"/>
    <mergeCell ref="D22:D26"/>
    <mergeCell ref="E22:E26"/>
    <mergeCell ref="G22:G26"/>
    <mergeCell ref="G27:G31"/>
    <mergeCell ref="I27:L36"/>
    <mergeCell ref="A32:A36"/>
    <mergeCell ref="B32:B36"/>
    <mergeCell ref="C32:C36"/>
    <mergeCell ref="D32:D36"/>
    <mergeCell ref="E32:E36"/>
    <mergeCell ref="G32:G36"/>
    <mergeCell ref="A27:A31"/>
    <mergeCell ref="B27:B31"/>
    <mergeCell ref="C27:C31"/>
    <mergeCell ref="D27:D31"/>
    <mergeCell ref="E27:E31"/>
  </mergeCells>
  <conditionalFormatting sqref="H6:H9">
    <cfRule type="cellIs" dxfId="43" priority="9" operator="between">
      <formula>$I$9</formula>
      <formula>$K$9</formula>
    </cfRule>
    <cfRule type="cellIs" dxfId="42" priority="10" operator="between">
      <formula>$I$8</formula>
      <formula>$K$8</formula>
    </cfRule>
    <cfRule type="cellIs" dxfId="41" priority="11" operator="between">
      <formula>$I$7</formula>
      <formula>$K$7</formula>
    </cfRule>
    <cfRule type="cellIs" dxfId="40" priority="12" operator="between">
      <formula>$I$6</formula>
      <formula>$K$6</formula>
    </cfRule>
  </conditionalFormatting>
  <conditionalFormatting sqref="H11:H14">
    <cfRule type="cellIs" dxfId="39" priority="5" operator="between">
      <formula>$I$14</formula>
      <formula>$K$9+$K$14</formula>
    </cfRule>
    <cfRule type="cellIs" dxfId="38" priority="6" operator="between">
      <formula>$I$13</formula>
      <formula>$K$13</formula>
    </cfRule>
    <cfRule type="cellIs" dxfId="37" priority="7" operator="between">
      <formula>$I$12</formula>
      <formula>$K$12</formula>
    </cfRule>
    <cfRule type="cellIs" dxfId="36" priority="8" operator="between">
      <formula>$I$11</formula>
      <formula>$K$11</formula>
    </cfRule>
  </conditionalFormatting>
  <conditionalFormatting sqref="H10">
    <cfRule type="cellIs" dxfId="35" priority="1" operator="between">
      <formula>$I$9</formula>
      <formula>$K$9</formula>
    </cfRule>
    <cfRule type="cellIs" dxfId="34" priority="2" operator="between">
      <formula>$I$8</formula>
      <formula>$K$8</formula>
    </cfRule>
    <cfRule type="cellIs" dxfId="33" priority="3" operator="between">
      <formula>$I$7</formula>
      <formula>$K$7</formula>
    </cfRule>
    <cfRule type="cellIs" dxfId="32" priority="4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00"/>
    <pageSetUpPr fitToPage="1"/>
  </sheetPr>
  <dimension ref="A1:N37"/>
  <sheetViews>
    <sheetView zoomScale="90" zoomScaleNormal="90" zoomScaleSheetLayoutView="90" workbookViewId="0">
      <selection activeCell="L6" sqref="L6:L10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15.7109375" style="1" customWidth="1"/>
    <col min="3" max="3" width="10.7109375" style="1" customWidth="1"/>
    <col min="4" max="4" width="35.7109375" style="1" customWidth="1"/>
    <col min="5" max="7" width="12.7109375" style="1" customWidth="1"/>
    <col min="8" max="8" width="16.710937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4257812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24.75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1</v>
      </c>
      <c r="B2" s="42"/>
      <c r="C2" s="43" t="s">
        <v>43</v>
      </c>
      <c r="D2" s="43"/>
      <c r="E2" s="2" t="s">
        <v>2</v>
      </c>
      <c r="F2" s="44" t="s">
        <v>42</v>
      </c>
      <c r="G2" s="45"/>
      <c r="H2" s="42" t="s">
        <v>3</v>
      </c>
      <c r="I2" s="42"/>
      <c r="J2" s="42"/>
      <c r="K2" s="42"/>
      <c r="L2" s="3">
        <v>2024</v>
      </c>
      <c r="M2" s="46" t="s">
        <v>4</v>
      </c>
    </row>
    <row r="3" spans="1:13" ht="16.5" customHeight="1" x14ac:dyDescent="0.25">
      <c r="A3" s="49" t="s">
        <v>5</v>
      </c>
      <c r="B3" s="50"/>
      <c r="C3" s="50"/>
      <c r="D3" s="51"/>
      <c r="E3" s="49" t="s">
        <v>6</v>
      </c>
      <c r="F3" s="50"/>
      <c r="G3" s="50"/>
      <c r="H3" s="50"/>
      <c r="I3" s="50"/>
      <c r="J3" s="50"/>
      <c r="K3" s="50"/>
      <c r="L3" s="51"/>
      <c r="M3" s="47"/>
    </row>
    <row r="4" spans="1:13" ht="45" x14ac:dyDescent="0.25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52" t="s">
        <v>15</v>
      </c>
      <c r="J4" s="52"/>
      <c r="K4" s="52"/>
      <c r="L4" s="4" t="s">
        <v>16</v>
      </c>
      <c r="M4" s="48"/>
    </row>
    <row r="5" spans="1:13" x14ac:dyDescent="0.25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5"/>
      <c r="M5" s="5"/>
    </row>
    <row r="6" spans="1:13" ht="39.950000000000003" customHeight="1" x14ac:dyDescent="0.25">
      <c r="A6" s="36">
        <v>1</v>
      </c>
      <c r="B6" s="36" t="s">
        <v>18</v>
      </c>
      <c r="C6" s="36" t="s">
        <v>19</v>
      </c>
      <c r="D6" s="36" t="s">
        <v>20</v>
      </c>
      <c r="E6" s="36" t="s">
        <v>21</v>
      </c>
      <c r="F6" s="6" t="s">
        <v>22</v>
      </c>
      <c r="G6" s="7">
        <v>1</v>
      </c>
      <c r="H6" s="8">
        <f>IFERROR(H17/H22*100," ")</f>
        <v>33.895136440411278</v>
      </c>
      <c r="I6" s="9">
        <v>0</v>
      </c>
      <c r="J6" s="10"/>
      <c r="K6" s="23">
        <v>40</v>
      </c>
      <c r="L6" s="37" t="s">
        <v>45</v>
      </c>
      <c r="M6" s="5">
        <v>80</v>
      </c>
    </row>
    <row r="7" spans="1:13" ht="39.950000000000003" customHeight="1" x14ac:dyDescent="0.25">
      <c r="A7" s="36"/>
      <c r="B7" s="36"/>
      <c r="C7" s="36"/>
      <c r="D7" s="36"/>
      <c r="E7" s="36"/>
      <c r="F7" s="6" t="s">
        <v>23</v>
      </c>
      <c r="G7" s="7">
        <v>1</v>
      </c>
      <c r="H7" s="8">
        <f t="shared" ref="H7:H9" si="0">IFERROR(H18/H23*100," ")</f>
        <v>42.750390664512999</v>
      </c>
      <c r="I7" s="9">
        <f>+K6+$M$1</f>
        <v>40</v>
      </c>
      <c r="J7" s="11"/>
      <c r="K7" s="23">
        <v>60</v>
      </c>
      <c r="L7" s="38"/>
      <c r="M7" s="5">
        <v>80</v>
      </c>
    </row>
    <row r="8" spans="1:13" ht="39.950000000000003" customHeight="1" x14ac:dyDescent="0.25">
      <c r="A8" s="36"/>
      <c r="B8" s="36"/>
      <c r="C8" s="36"/>
      <c r="D8" s="36"/>
      <c r="E8" s="36"/>
      <c r="F8" s="6" t="s">
        <v>24</v>
      </c>
      <c r="G8" s="7">
        <v>1</v>
      </c>
      <c r="H8" s="8" t="str">
        <f t="shared" si="0"/>
        <v xml:space="preserve"> </v>
      </c>
      <c r="I8" s="9">
        <f>+K7+$M$1</f>
        <v>60</v>
      </c>
      <c r="J8" s="12"/>
      <c r="K8" s="23">
        <v>80</v>
      </c>
      <c r="L8" s="38"/>
      <c r="M8" s="5">
        <v>80</v>
      </c>
    </row>
    <row r="9" spans="1:13" ht="39.950000000000003" customHeight="1" x14ac:dyDescent="0.25">
      <c r="A9" s="36"/>
      <c r="B9" s="36"/>
      <c r="C9" s="36"/>
      <c r="D9" s="36"/>
      <c r="E9" s="36"/>
      <c r="F9" s="6" t="s">
        <v>25</v>
      </c>
      <c r="G9" s="7">
        <v>1</v>
      </c>
      <c r="H9" s="8" t="str">
        <f t="shared" si="0"/>
        <v xml:space="preserve"> </v>
      </c>
      <c r="I9" s="9">
        <f>+K8+$M$1</f>
        <v>80</v>
      </c>
      <c r="J9" s="13"/>
      <c r="K9" s="23">
        <v>100</v>
      </c>
      <c r="L9" s="38"/>
      <c r="M9" s="5">
        <v>80</v>
      </c>
    </row>
    <row r="10" spans="1:13" ht="39.950000000000003" customHeight="1" x14ac:dyDescent="0.25">
      <c r="A10" s="36"/>
      <c r="B10" s="36"/>
      <c r="C10" s="36"/>
      <c r="D10" s="36"/>
      <c r="E10" s="36"/>
      <c r="F10" s="14" t="s">
        <v>26</v>
      </c>
      <c r="G10" s="15">
        <v>1</v>
      </c>
      <c r="H10" s="29">
        <f>IFERROR(H21/H26*100," ")</f>
        <v>42.460571449462655</v>
      </c>
      <c r="I10" s="33" t="s">
        <v>27</v>
      </c>
      <c r="J10" s="33"/>
      <c r="K10" s="34"/>
      <c r="L10" s="39"/>
      <c r="M10" s="5">
        <v>80</v>
      </c>
    </row>
    <row r="11" spans="1:13" ht="50.1" customHeight="1" x14ac:dyDescent="0.25">
      <c r="A11" s="36">
        <v>2</v>
      </c>
      <c r="B11" s="36" t="s">
        <v>28</v>
      </c>
      <c r="C11" s="36" t="s">
        <v>19</v>
      </c>
      <c r="D11" s="36" t="s">
        <v>29</v>
      </c>
      <c r="E11" s="36" t="s">
        <v>21</v>
      </c>
      <c r="F11" s="6" t="s">
        <v>22</v>
      </c>
      <c r="G11" s="7">
        <v>1</v>
      </c>
      <c r="H11" s="8">
        <f>IFERROR(H27/H32*100," ")</f>
        <v>100</v>
      </c>
      <c r="I11" s="9">
        <v>0</v>
      </c>
      <c r="J11" s="10"/>
      <c r="K11" s="23">
        <v>35</v>
      </c>
      <c r="L11" s="37" t="s">
        <v>44</v>
      </c>
      <c r="M11" s="5"/>
    </row>
    <row r="12" spans="1:13" ht="50.1" customHeight="1" x14ac:dyDescent="0.25">
      <c r="A12" s="36"/>
      <c r="B12" s="36"/>
      <c r="C12" s="36"/>
      <c r="D12" s="36"/>
      <c r="E12" s="36"/>
      <c r="F12" s="6" t="s">
        <v>23</v>
      </c>
      <c r="G12" s="7">
        <v>1</v>
      </c>
      <c r="H12" s="8">
        <f>IFERROR(H28/H33*100," ")</f>
        <v>100</v>
      </c>
      <c r="I12" s="9">
        <f>+K11+$M$1</f>
        <v>35</v>
      </c>
      <c r="J12" s="11"/>
      <c r="K12" s="23">
        <v>50</v>
      </c>
      <c r="L12" s="38"/>
      <c r="M12" s="5"/>
    </row>
    <row r="13" spans="1:13" ht="50.1" customHeight="1" x14ac:dyDescent="0.25">
      <c r="A13" s="36"/>
      <c r="B13" s="36"/>
      <c r="C13" s="36"/>
      <c r="D13" s="36"/>
      <c r="E13" s="36"/>
      <c r="F13" s="6" t="s">
        <v>24</v>
      </c>
      <c r="G13" s="7">
        <v>1</v>
      </c>
      <c r="H13" s="8" t="str">
        <f>IFERROR(H29/H34*100," ")</f>
        <v xml:space="preserve"> </v>
      </c>
      <c r="I13" s="9">
        <f>+K12+$M$1</f>
        <v>50</v>
      </c>
      <c r="J13" s="12"/>
      <c r="K13" s="23">
        <v>70</v>
      </c>
      <c r="L13" s="38"/>
      <c r="M13" s="5"/>
    </row>
    <row r="14" spans="1:13" ht="50.1" customHeight="1" x14ac:dyDescent="0.25">
      <c r="A14" s="36"/>
      <c r="B14" s="36"/>
      <c r="C14" s="36"/>
      <c r="D14" s="36"/>
      <c r="E14" s="36"/>
      <c r="F14" s="6" t="s">
        <v>25</v>
      </c>
      <c r="G14" s="7">
        <v>1</v>
      </c>
      <c r="H14" s="8" t="str">
        <f>IFERROR(H30/H35*100," ")</f>
        <v xml:space="preserve"> </v>
      </c>
      <c r="I14" s="9">
        <f>+K13+$M$1</f>
        <v>70</v>
      </c>
      <c r="J14" s="13"/>
      <c r="K14" s="23">
        <v>100</v>
      </c>
      <c r="L14" s="38"/>
      <c r="M14" s="5"/>
    </row>
    <row r="15" spans="1:13" ht="20.100000000000001" customHeight="1" x14ac:dyDescent="0.25">
      <c r="A15" s="36"/>
      <c r="B15" s="36"/>
      <c r="C15" s="36"/>
      <c r="D15" s="36"/>
      <c r="E15" s="36"/>
      <c r="F15" s="14" t="s">
        <v>26</v>
      </c>
      <c r="G15" s="15">
        <v>1</v>
      </c>
      <c r="H15" s="29">
        <f>IFERROR(H31/H36*100," ")</f>
        <v>100</v>
      </c>
      <c r="I15" s="33" t="s">
        <v>27</v>
      </c>
      <c r="J15" s="33"/>
      <c r="K15" s="34"/>
      <c r="L15" s="39"/>
      <c r="M15" s="5"/>
    </row>
    <row r="16" spans="1:13" x14ac:dyDescent="0.25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15" customHeight="1" x14ac:dyDescent="0.25">
      <c r="A17" s="30" t="s">
        <v>31</v>
      </c>
      <c r="B17" s="30" t="s">
        <v>32</v>
      </c>
      <c r="C17" s="30" t="s">
        <v>33</v>
      </c>
      <c r="D17" s="30" t="s">
        <v>34</v>
      </c>
      <c r="E17" s="30" t="s">
        <v>21</v>
      </c>
      <c r="F17" s="17" t="s">
        <v>22</v>
      </c>
      <c r="G17" s="30" t="s">
        <v>34</v>
      </c>
      <c r="H17" s="18">
        <v>79166667</v>
      </c>
      <c r="I17" s="30" t="s">
        <v>35</v>
      </c>
      <c r="J17" s="30"/>
      <c r="K17" s="30"/>
      <c r="L17" s="30"/>
    </row>
    <row r="18" spans="1:12" ht="15" customHeight="1" x14ac:dyDescent="0.25">
      <c r="A18" s="30"/>
      <c r="B18" s="30"/>
      <c r="C18" s="30"/>
      <c r="D18" s="30"/>
      <c r="E18" s="30"/>
      <c r="F18" s="17" t="s">
        <v>23</v>
      </c>
      <c r="G18" s="30"/>
      <c r="H18" s="18">
        <v>2950987098</v>
      </c>
      <c r="I18" s="30"/>
      <c r="J18" s="30"/>
      <c r="K18" s="30"/>
      <c r="L18" s="30"/>
    </row>
    <row r="19" spans="1:12" ht="15" customHeight="1" x14ac:dyDescent="0.25">
      <c r="A19" s="30"/>
      <c r="B19" s="30"/>
      <c r="C19" s="30"/>
      <c r="D19" s="30"/>
      <c r="E19" s="30"/>
      <c r="F19" s="17" t="s">
        <v>24</v>
      </c>
      <c r="G19" s="30"/>
      <c r="H19" s="18"/>
      <c r="I19" s="30"/>
      <c r="J19" s="30"/>
      <c r="K19" s="30"/>
      <c r="L19" s="30"/>
    </row>
    <row r="20" spans="1:12" x14ac:dyDescent="0.25">
      <c r="A20" s="30"/>
      <c r="B20" s="30"/>
      <c r="C20" s="30"/>
      <c r="D20" s="30"/>
      <c r="E20" s="30"/>
      <c r="F20" s="17" t="s">
        <v>25</v>
      </c>
      <c r="G20" s="30"/>
      <c r="H20" s="18"/>
      <c r="I20" s="30"/>
      <c r="J20" s="30"/>
      <c r="K20" s="30"/>
      <c r="L20" s="30"/>
    </row>
    <row r="21" spans="1:12" x14ac:dyDescent="0.25">
      <c r="A21" s="30"/>
      <c r="B21" s="30"/>
      <c r="C21" s="30"/>
      <c r="D21" s="30"/>
      <c r="E21" s="30"/>
      <c r="F21" s="14" t="s">
        <v>26</v>
      </c>
      <c r="G21" s="30"/>
      <c r="H21" s="19">
        <f>SUM(H17:H20)</f>
        <v>3030153765</v>
      </c>
      <c r="I21" s="30"/>
      <c r="J21" s="30"/>
      <c r="K21" s="30"/>
      <c r="L21" s="30"/>
    </row>
    <row r="22" spans="1:12" ht="15" customHeight="1" x14ac:dyDescent="0.25">
      <c r="A22" s="30" t="s">
        <v>36</v>
      </c>
      <c r="B22" s="30" t="s">
        <v>37</v>
      </c>
      <c r="C22" s="30" t="s">
        <v>33</v>
      </c>
      <c r="D22" s="30" t="s">
        <v>34</v>
      </c>
      <c r="E22" s="30" t="s">
        <v>21</v>
      </c>
      <c r="F22" s="17" t="s">
        <v>22</v>
      </c>
      <c r="G22" s="30" t="s">
        <v>34</v>
      </c>
      <c r="H22" s="18">
        <v>233563500</v>
      </c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17" t="s">
        <v>23</v>
      </c>
      <c r="G23" s="30"/>
      <c r="H23" s="18">
        <v>6902830716</v>
      </c>
      <c r="I23" s="30"/>
      <c r="J23" s="30"/>
      <c r="K23" s="30"/>
      <c r="L23" s="30"/>
    </row>
    <row r="24" spans="1:12" x14ac:dyDescent="0.25">
      <c r="A24" s="30"/>
      <c r="B24" s="30"/>
      <c r="C24" s="30"/>
      <c r="D24" s="30"/>
      <c r="E24" s="30"/>
      <c r="F24" s="17" t="s">
        <v>24</v>
      </c>
      <c r="G24" s="30"/>
      <c r="H24" s="18"/>
      <c r="I24" s="30"/>
      <c r="J24" s="30"/>
      <c r="K24" s="30"/>
      <c r="L24" s="30"/>
    </row>
    <row r="25" spans="1:12" x14ac:dyDescent="0.25">
      <c r="A25" s="30"/>
      <c r="B25" s="30"/>
      <c r="C25" s="30"/>
      <c r="D25" s="30"/>
      <c r="E25" s="30"/>
      <c r="F25" s="17" t="s">
        <v>25</v>
      </c>
      <c r="G25" s="30"/>
      <c r="H25" s="18"/>
      <c r="I25" s="30"/>
      <c r="J25" s="30"/>
      <c r="K25" s="30"/>
      <c r="L25" s="30"/>
    </row>
    <row r="26" spans="1:12" x14ac:dyDescent="0.25">
      <c r="A26" s="30"/>
      <c r="B26" s="30"/>
      <c r="C26" s="30"/>
      <c r="D26" s="30"/>
      <c r="E26" s="30"/>
      <c r="F26" s="14" t="s">
        <v>26</v>
      </c>
      <c r="G26" s="30"/>
      <c r="H26" s="19">
        <f>SUM(H22:H25)</f>
        <v>7136394216</v>
      </c>
      <c r="I26" s="30"/>
      <c r="J26" s="30"/>
      <c r="K26" s="30"/>
      <c r="L26" s="30"/>
    </row>
    <row r="27" spans="1:12" ht="15" customHeight="1" x14ac:dyDescent="0.25">
      <c r="A27" s="30" t="s">
        <v>38</v>
      </c>
      <c r="B27" s="30" t="s">
        <v>39</v>
      </c>
      <c r="C27" s="30" t="s">
        <v>33</v>
      </c>
      <c r="D27" s="30" t="s">
        <v>34</v>
      </c>
      <c r="E27" s="30" t="s">
        <v>21</v>
      </c>
      <c r="F27" s="17" t="s">
        <v>22</v>
      </c>
      <c r="G27" s="30" t="s">
        <v>34</v>
      </c>
      <c r="H27" s="20">
        <v>4</v>
      </c>
      <c r="I27" s="30" t="s">
        <v>35</v>
      </c>
      <c r="J27" s="30"/>
      <c r="K27" s="30"/>
      <c r="L27" s="30"/>
    </row>
    <row r="28" spans="1:12" ht="15" customHeight="1" x14ac:dyDescent="0.25">
      <c r="A28" s="30"/>
      <c r="B28" s="30"/>
      <c r="C28" s="30"/>
      <c r="D28" s="30"/>
      <c r="E28" s="30"/>
      <c r="F28" s="17" t="s">
        <v>23</v>
      </c>
      <c r="G28" s="30"/>
      <c r="H28" s="21">
        <v>7</v>
      </c>
      <c r="I28" s="30"/>
      <c r="J28" s="30"/>
      <c r="K28" s="30"/>
      <c r="L28" s="30"/>
    </row>
    <row r="29" spans="1:12" ht="15" customHeight="1" x14ac:dyDescent="0.25">
      <c r="A29" s="30"/>
      <c r="B29" s="30"/>
      <c r="C29" s="30"/>
      <c r="D29" s="30"/>
      <c r="E29" s="30"/>
      <c r="F29" s="17" t="s">
        <v>24</v>
      </c>
      <c r="G29" s="30"/>
      <c r="H29" s="21"/>
      <c r="I29" s="30"/>
      <c r="J29" s="30"/>
      <c r="K29" s="30"/>
      <c r="L29" s="30"/>
    </row>
    <row r="30" spans="1:12" x14ac:dyDescent="0.25">
      <c r="A30" s="30"/>
      <c r="B30" s="30"/>
      <c r="C30" s="30"/>
      <c r="D30" s="30"/>
      <c r="E30" s="30"/>
      <c r="F30" s="17" t="s">
        <v>25</v>
      </c>
      <c r="G30" s="30"/>
      <c r="H30" s="21"/>
      <c r="I30" s="30"/>
      <c r="J30" s="30"/>
      <c r="K30" s="30"/>
      <c r="L30" s="30"/>
    </row>
    <row r="31" spans="1:12" x14ac:dyDescent="0.25">
      <c r="A31" s="30"/>
      <c r="B31" s="30"/>
      <c r="C31" s="30"/>
      <c r="D31" s="30"/>
      <c r="E31" s="30"/>
      <c r="F31" s="14" t="s">
        <v>26</v>
      </c>
      <c r="G31" s="30"/>
      <c r="H31" s="22">
        <f>SUM(H27:H30)</f>
        <v>11</v>
      </c>
      <c r="I31" s="30"/>
      <c r="J31" s="30"/>
      <c r="K31" s="30"/>
      <c r="L31" s="30"/>
    </row>
    <row r="32" spans="1:12" ht="15" customHeight="1" x14ac:dyDescent="0.25">
      <c r="A32" s="30" t="s">
        <v>40</v>
      </c>
      <c r="B32" s="30" t="s">
        <v>41</v>
      </c>
      <c r="C32" s="30" t="s">
        <v>33</v>
      </c>
      <c r="D32" s="30" t="s">
        <v>34</v>
      </c>
      <c r="E32" s="30" t="s">
        <v>21</v>
      </c>
      <c r="F32" s="17" t="s">
        <v>22</v>
      </c>
      <c r="G32" s="30" t="s">
        <v>34</v>
      </c>
      <c r="H32" s="20">
        <v>4</v>
      </c>
      <c r="I32" s="30"/>
      <c r="J32" s="30"/>
      <c r="K32" s="30"/>
      <c r="L32" s="30"/>
    </row>
    <row r="33" spans="1:12" x14ac:dyDescent="0.25">
      <c r="A33" s="30"/>
      <c r="B33" s="30"/>
      <c r="C33" s="30"/>
      <c r="D33" s="30"/>
      <c r="E33" s="30"/>
      <c r="F33" s="17" t="s">
        <v>23</v>
      </c>
      <c r="G33" s="30"/>
      <c r="H33" s="21">
        <v>7</v>
      </c>
      <c r="I33" s="30"/>
      <c r="J33" s="30"/>
      <c r="K33" s="30"/>
      <c r="L33" s="30"/>
    </row>
    <row r="34" spans="1:12" x14ac:dyDescent="0.25">
      <c r="A34" s="30"/>
      <c r="B34" s="30"/>
      <c r="C34" s="30"/>
      <c r="D34" s="30"/>
      <c r="E34" s="30"/>
      <c r="F34" s="17" t="s">
        <v>24</v>
      </c>
      <c r="G34" s="30"/>
      <c r="H34" s="21"/>
      <c r="I34" s="30"/>
      <c r="J34" s="30"/>
      <c r="K34" s="30"/>
      <c r="L34" s="30"/>
    </row>
    <row r="35" spans="1:12" x14ac:dyDescent="0.25">
      <c r="A35" s="30"/>
      <c r="B35" s="30"/>
      <c r="C35" s="30"/>
      <c r="D35" s="30"/>
      <c r="E35" s="30"/>
      <c r="F35" s="17" t="s">
        <v>25</v>
      </c>
      <c r="G35" s="30"/>
      <c r="H35" s="21"/>
      <c r="I35" s="30"/>
      <c r="J35" s="30"/>
      <c r="K35" s="30"/>
      <c r="L35" s="30"/>
    </row>
    <row r="36" spans="1:12" x14ac:dyDescent="0.25">
      <c r="A36" s="30"/>
      <c r="B36" s="30"/>
      <c r="C36" s="30"/>
      <c r="D36" s="30"/>
      <c r="E36" s="30"/>
      <c r="F36" s="14" t="s">
        <v>26</v>
      </c>
      <c r="G36" s="30"/>
      <c r="H36" s="22">
        <f>SUM(H32:H35)</f>
        <v>11</v>
      </c>
      <c r="I36" s="30"/>
      <c r="J36" s="30"/>
      <c r="K36" s="30"/>
      <c r="L36" s="30"/>
    </row>
    <row r="37" spans="1:12" x14ac:dyDescent="0.25"/>
  </sheetData>
  <mergeCells count="51">
    <mergeCell ref="A1:M1"/>
    <mergeCell ref="A2:B2"/>
    <mergeCell ref="C2:D2"/>
    <mergeCell ref="F2:G2"/>
    <mergeCell ref="H2:K2"/>
    <mergeCell ref="M2:M4"/>
    <mergeCell ref="A3:D3"/>
    <mergeCell ref="E3:L3"/>
    <mergeCell ref="I4:K4"/>
    <mergeCell ref="L11:L15"/>
    <mergeCell ref="I15:K15"/>
    <mergeCell ref="A5:L5"/>
    <mergeCell ref="A6:A10"/>
    <mergeCell ref="B6:B10"/>
    <mergeCell ref="C6:C10"/>
    <mergeCell ref="D6:D10"/>
    <mergeCell ref="E6:E10"/>
    <mergeCell ref="L6:L10"/>
    <mergeCell ref="I10:K10"/>
    <mergeCell ref="A11:A15"/>
    <mergeCell ref="B11:B15"/>
    <mergeCell ref="C11:C15"/>
    <mergeCell ref="D11:D15"/>
    <mergeCell ref="E11:E15"/>
    <mergeCell ref="A16:L16"/>
    <mergeCell ref="A17:A21"/>
    <mergeCell ref="B17:B21"/>
    <mergeCell ref="C17:C21"/>
    <mergeCell ref="D17:D21"/>
    <mergeCell ref="E17:E21"/>
    <mergeCell ref="G17:G21"/>
    <mergeCell ref="I17:L26"/>
    <mergeCell ref="A22:A26"/>
    <mergeCell ref="B22:B26"/>
    <mergeCell ref="C22:C26"/>
    <mergeCell ref="D22:D26"/>
    <mergeCell ref="E22:E26"/>
    <mergeCell ref="G22:G26"/>
    <mergeCell ref="G27:G31"/>
    <mergeCell ref="I27:L36"/>
    <mergeCell ref="A32:A36"/>
    <mergeCell ref="B32:B36"/>
    <mergeCell ref="C32:C36"/>
    <mergeCell ref="D32:D36"/>
    <mergeCell ref="E32:E36"/>
    <mergeCell ref="G32:G36"/>
    <mergeCell ref="A27:A31"/>
    <mergeCell ref="B27:B31"/>
    <mergeCell ref="C27:C31"/>
    <mergeCell ref="D27:D31"/>
    <mergeCell ref="E27:E31"/>
  </mergeCells>
  <conditionalFormatting sqref="H6:H9">
    <cfRule type="cellIs" dxfId="31" priority="13" operator="between">
      <formula>$I$9</formula>
      <formula>$K$9</formula>
    </cfRule>
    <cfRule type="cellIs" dxfId="30" priority="14" operator="between">
      <formula>$I$8</formula>
      <formula>$K$8</formula>
    </cfRule>
    <cfRule type="cellIs" dxfId="29" priority="15" operator="between">
      <formula>$I$7</formula>
      <formula>$K$7</formula>
    </cfRule>
    <cfRule type="cellIs" dxfId="28" priority="16" operator="between">
      <formula>$I$6</formula>
      <formula>$K$6</formula>
    </cfRule>
  </conditionalFormatting>
  <conditionalFormatting sqref="H11:H14">
    <cfRule type="cellIs" dxfId="27" priority="9" operator="between">
      <formula>$I$14</formula>
      <formula>$K$9+$K$14</formula>
    </cfRule>
    <cfRule type="cellIs" dxfId="26" priority="10" operator="between">
      <formula>$I$13</formula>
      <formula>$K$13</formula>
    </cfRule>
    <cfRule type="cellIs" dxfId="25" priority="11" operator="between">
      <formula>$I$12</formula>
      <formula>$K$12</formula>
    </cfRule>
    <cfRule type="cellIs" dxfId="24" priority="12" operator="between">
      <formula>$I$11</formula>
      <formula>$K$11</formula>
    </cfRule>
  </conditionalFormatting>
  <conditionalFormatting sqref="H10">
    <cfRule type="cellIs" dxfId="23" priority="5" operator="between">
      <formula>$I$9</formula>
      <formula>$K$9</formula>
    </cfRule>
    <cfRule type="cellIs" dxfId="22" priority="6" operator="between">
      <formula>$I$8</formula>
      <formula>$K$8</formula>
    </cfRule>
    <cfRule type="cellIs" dxfId="21" priority="7" operator="between">
      <formula>$I$7</formula>
      <formula>$K$7</formula>
    </cfRule>
    <cfRule type="cellIs" dxfId="20" priority="8" operator="between">
      <formula>$I$6</formula>
      <formula>$K$6</formula>
    </cfRule>
  </conditionalFormatting>
  <conditionalFormatting sqref="H15">
    <cfRule type="cellIs" dxfId="19" priority="1" operator="between">
      <formula>$I$14</formula>
      <formula>$K$14</formula>
    </cfRule>
    <cfRule type="cellIs" dxfId="18" priority="2" operator="between">
      <formula>$I$13</formula>
      <formula>$K$13</formula>
    </cfRule>
    <cfRule type="cellIs" dxfId="17" priority="3" operator="between">
      <formula>$I$12</formula>
      <formula>$K$12</formula>
    </cfRule>
    <cfRule type="cellIs" dxfId="16" priority="4" operator="between">
      <formula>$I$11</formula>
      <formula>$K$11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00"/>
    <pageSetUpPr fitToPage="1"/>
  </sheetPr>
  <dimension ref="A1:N37"/>
  <sheetViews>
    <sheetView tabSelected="1" zoomScale="90" zoomScaleNormal="90" zoomScaleSheetLayoutView="90" workbookViewId="0">
      <selection activeCell="L11" sqref="L11:L15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15.7109375" style="1" customWidth="1"/>
    <col min="3" max="3" width="10.7109375" style="1" customWidth="1"/>
    <col min="4" max="4" width="35.7109375" style="1" customWidth="1"/>
    <col min="5" max="7" width="12.7109375" style="1" customWidth="1"/>
    <col min="8" max="8" width="16.710937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4257812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24.75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1</v>
      </c>
      <c r="B2" s="42"/>
      <c r="C2" s="43" t="s">
        <v>43</v>
      </c>
      <c r="D2" s="43"/>
      <c r="E2" s="2" t="s">
        <v>2</v>
      </c>
      <c r="F2" s="44" t="s">
        <v>42</v>
      </c>
      <c r="G2" s="45"/>
      <c r="H2" s="42" t="s">
        <v>3</v>
      </c>
      <c r="I2" s="42"/>
      <c r="J2" s="42"/>
      <c r="K2" s="42"/>
      <c r="L2" s="27">
        <v>2024</v>
      </c>
      <c r="M2" s="46" t="s">
        <v>4</v>
      </c>
    </row>
    <row r="3" spans="1:13" ht="16.5" customHeight="1" x14ac:dyDescent="0.25">
      <c r="A3" s="49" t="s">
        <v>5</v>
      </c>
      <c r="B3" s="50"/>
      <c r="C3" s="50"/>
      <c r="D3" s="51"/>
      <c r="E3" s="49" t="s">
        <v>6</v>
      </c>
      <c r="F3" s="50"/>
      <c r="G3" s="50"/>
      <c r="H3" s="50"/>
      <c r="I3" s="50"/>
      <c r="J3" s="50"/>
      <c r="K3" s="50"/>
      <c r="L3" s="51"/>
      <c r="M3" s="47"/>
    </row>
    <row r="4" spans="1:13" ht="45" x14ac:dyDescent="0.25">
      <c r="A4" s="28" t="s">
        <v>7</v>
      </c>
      <c r="B4" s="28" t="s">
        <v>8</v>
      </c>
      <c r="C4" s="28" t="s">
        <v>9</v>
      </c>
      <c r="D4" s="28" t="s">
        <v>10</v>
      </c>
      <c r="E4" s="28" t="s">
        <v>11</v>
      </c>
      <c r="F4" s="28" t="s">
        <v>12</v>
      </c>
      <c r="G4" s="28" t="s">
        <v>13</v>
      </c>
      <c r="H4" s="28" t="s">
        <v>14</v>
      </c>
      <c r="I4" s="52" t="s">
        <v>15</v>
      </c>
      <c r="J4" s="52"/>
      <c r="K4" s="52"/>
      <c r="L4" s="28" t="s">
        <v>16</v>
      </c>
      <c r="M4" s="48"/>
    </row>
    <row r="5" spans="1:13" x14ac:dyDescent="0.25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5"/>
      <c r="M5" s="5"/>
    </row>
    <row r="6" spans="1:13" ht="39.950000000000003" customHeight="1" x14ac:dyDescent="0.25">
      <c r="A6" s="36">
        <v>1</v>
      </c>
      <c r="B6" s="36" t="s">
        <v>18</v>
      </c>
      <c r="C6" s="36" t="s">
        <v>19</v>
      </c>
      <c r="D6" s="36" t="s">
        <v>20</v>
      </c>
      <c r="E6" s="36" t="s">
        <v>21</v>
      </c>
      <c r="F6" s="25" t="s">
        <v>22</v>
      </c>
      <c r="G6" s="7">
        <v>1</v>
      </c>
      <c r="H6" s="8">
        <f>IFERROR(H17/H22*100," ")</f>
        <v>33.895136440411278</v>
      </c>
      <c r="I6" s="9">
        <v>0</v>
      </c>
      <c r="J6" s="10"/>
      <c r="K6" s="23">
        <v>40</v>
      </c>
      <c r="L6" s="37" t="s">
        <v>47</v>
      </c>
      <c r="M6" s="5">
        <v>80</v>
      </c>
    </row>
    <row r="7" spans="1:13" ht="39.950000000000003" customHeight="1" x14ac:dyDescent="0.25">
      <c r="A7" s="36"/>
      <c r="B7" s="36"/>
      <c r="C7" s="36"/>
      <c r="D7" s="36"/>
      <c r="E7" s="36"/>
      <c r="F7" s="25" t="s">
        <v>23</v>
      </c>
      <c r="G7" s="7">
        <v>1</v>
      </c>
      <c r="H7" s="8">
        <f t="shared" ref="H7:H9" si="0">IFERROR(H18/H23*100," ")</f>
        <v>42.750390664512999</v>
      </c>
      <c r="I7" s="9">
        <f>+K6+$M$1</f>
        <v>40</v>
      </c>
      <c r="J7" s="11"/>
      <c r="K7" s="23">
        <v>60</v>
      </c>
      <c r="L7" s="38"/>
      <c r="M7" s="5">
        <v>80</v>
      </c>
    </row>
    <row r="8" spans="1:13" ht="39.950000000000003" customHeight="1" x14ac:dyDescent="0.25">
      <c r="A8" s="36"/>
      <c r="B8" s="36"/>
      <c r="C8" s="36"/>
      <c r="D8" s="36"/>
      <c r="E8" s="36"/>
      <c r="F8" s="25" t="s">
        <v>24</v>
      </c>
      <c r="G8" s="7">
        <v>1</v>
      </c>
      <c r="H8" s="8">
        <f t="shared" si="0"/>
        <v>204.09898945974558</v>
      </c>
      <c r="I8" s="9">
        <f>+K7+$M$1</f>
        <v>60</v>
      </c>
      <c r="J8" s="12"/>
      <c r="K8" s="23">
        <v>80</v>
      </c>
      <c r="L8" s="38"/>
      <c r="M8" s="5">
        <v>80</v>
      </c>
    </row>
    <row r="9" spans="1:13" ht="39.950000000000003" customHeight="1" x14ac:dyDescent="0.25">
      <c r="A9" s="36"/>
      <c r="B9" s="36"/>
      <c r="C9" s="36"/>
      <c r="D9" s="36"/>
      <c r="E9" s="36"/>
      <c r="F9" s="25" t="s">
        <v>25</v>
      </c>
      <c r="G9" s="7">
        <v>1</v>
      </c>
      <c r="H9" s="8" t="str">
        <f t="shared" si="0"/>
        <v xml:space="preserve"> </v>
      </c>
      <c r="I9" s="9">
        <f>+K8+$M$1</f>
        <v>80</v>
      </c>
      <c r="J9" s="13"/>
      <c r="K9" s="23">
        <v>100</v>
      </c>
      <c r="L9" s="38"/>
      <c r="M9" s="5">
        <v>80</v>
      </c>
    </row>
    <row r="10" spans="1:13" ht="39.950000000000003" customHeight="1" x14ac:dyDescent="0.25">
      <c r="A10" s="36"/>
      <c r="B10" s="36"/>
      <c r="C10" s="36"/>
      <c r="D10" s="36"/>
      <c r="E10" s="36"/>
      <c r="F10" s="26" t="s">
        <v>26</v>
      </c>
      <c r="G10" s="15">
        <v>1</v>
      </c>
      <c r="H10" s="29">
        <f>IFERROR(H21/H26*100," ")</f>
        <v>69.149288808495029</v>
      </c>
      <c r="I10" s="33" t="s">
        <v>27</v>
      </c>
      <c r="J10" s="33"/>
      <c r="K10" s="34"/>
      <c r="L10" s="39"/>
      <c r="M10" s="5">
        <v>80</v>
      </c>
    </row>
    <row r="11" spans="1:13" ht="50.1" customHeight="1" x14ac:dyDescent="0.25">
      <c r="A11" s="36">
        <v>2</v>
      </c>
      <c r="B11" s="36" t="s">
        <v>28</v>
      </c>
      <c r="C11" s="36" t="s">
        <v>19</v>
      </c>
      <c r="D11" s="36" t="s">
        <v>29</v>
      </c>
      <c r="E11" s="36" t="s">
        <v>21</v>
      </c>
      <c r="F11" s="25" t="s">
        <v>22</v>
      </c>
      <c r="G11" s="7">
        <v>1</v>
      </c>
      <c r="H11" s="8">
        <f>IFERROR(H27/H32*100," ")</f>
        <v>100</v>
      </c>
      <c r="I11" s="9">
        <v>0</v>
      </c>
      <c r="J11" s="10"/>
      <c r="K11" s="23">
        <v>35</v>
      </c>
      <c r="L11" s="37" t="s">
        <v>46</v>
      </c>
      <c r="M11" s="5">
        <v>70</v>
      </c>
    </row>
    <row r="12" spans="1:13" ht="50.1" customHeight="1" x14ac:dyDescent="0.25">
      <c r="A12" s="36"/>
      <c r="B12" s="36"/>
      <c r="C12" s="36"/>
      <c r="D12" s="36"/>
      <c r="E12" s="36"/>
      <c r="F12" s="25" t="s">
        <v>23</v>
      </c>
      <c r="G12" s="7">
        <v>1</v>
      </c>
      <c r="H12" s="8">
        <f>IFERROR(H28/H33*100," ")</f>
        <v>100</v>
      </c>
      <c r="I12" s="9">
        <f>+K11+$M$1</f>
        <v>35</v>
      </c>
      <c r="J12" s="11"/>
      <c r="K12" s="23">
        <v>50</v>
      </c>
      <c r="L12" s="38"/>
      <c r="M12" s="5">
        <v>70</v>
      </c>
    </row>
    <row r="13" spans="1:13" ht="50.1" customHeight="1" x14ac:dyDescent="0.25">
      <c r="A13" s="36"/>
      <c r="B13" s="36"/>
      <c r="C13" s="36"/>
      <c r="D13" s="36"/>
      <c r="E13" s="36"/>
      <c r="F13" s="25" t="s">
        <v>24</v>
      </c>
      <c r="G13" s="7">
        <v>1</v>
      </c>
      <c r="H13" s="8">
        <f>IFERROR(H29/H34*100," ")</f>
        <v>100</v>
      </c>
      <c r="I13" s="9">
        <f>+K12+$M$1</f>
        <v>50</v>
      </c>
      <c r="J13" s="12"/>
      <c r="K13" s="23">
        <v>70</v>
      </c>
      <c r="L13" s="38"/>
      <c r="M13" s="5">
        <v>70</v>
      </c>
    </row>
    <row r="14" spans="1:13" ht="50.1" customHeight="1" x14ac:dyDescent="0.25">
      <c r="A14" s="36"/>
      <c r="B14" s="36"/>
      <c r="C14" s="36"/>
      <c r="D14" s="36"/>
      <c r="E14" s="36"/>
      <c r="F14" s="25" t="s">
        <v>25</v>
      </c>
      <c r="G14" s="7">
        <v>1</v>
      </c>
      <c r="H14" s="8" t="str">
        <f>IFERROR(H30/H35*100," ")</f>
        <v xml:space="preserve"> </v>
      </c>
      <c r="I14" s="9">
        <f>+K13+$M$1</f>
        <v>70</v>
      </c>
      <c r="J14" s="13"/>
      <c r="K14" s="23">
        <v>100</v>
      </c>
      <c r="L14" s="38"/>
      <c r="M14" s="5">
        <v>70</v>
      </c>
    </row>
    <row r="15" spans="1:13" ht="20.100000000000001" customHeight="1" x14ac:dyDescent="0.25">
      <c r="A15" s="36"/>
      <c r="B15" s="36"/>
      <c r="C15" s="36"/>
      <c r="D15" s="36"/>
      <c r="E15" s="36"/>
      <c r="F15" s="26" t="s">
        <v>26</v>
      </c>
      <c r="G15" s="15">
        <v>1</v>
      </c>
      <c r="H15" s="29">
        <f>IFERROR(H31/H36*100," ")</f>
        <v>100</v>
      </c>
      <c r="I15" s="33" t="s">
        <v>27</v>
      </c>
      <c r="J15" s="33"/>
      <c r="K15" s="34"/>
      <c r="L15" s="39"/>
      <c r="M15" s="5">
        <v>70</v>
      </c>
    </row>
    <row r="16" spans="1:13" x14ac:dyDescent="0.25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15" customHeight="1" x14ac:dyDescent="0.25">
      <c r="A17" s="30" t="s">
        <v>31</v>
      </c>
      <c r="B17" s="30" t="s">
        <v>32</v>
      </c>
      <c r="C17" s="30" t="s">
        <v>33</v>
      </c>
      <c r="D17" s="30" t="s">
        <v>34</v>
      </c>
      <c r="E17" s="30" t="s">
        <v>21</v>
      </c>
      <c r="F17" s="24" t="s">
        <v>22</v>
      </c>
      <c r="G17" s="30" t="s">
        <v>34</v>
      </c>
      <c r="H17" s="18">
        <v>79166667</v>
      </c>
      <c r="I17" s="30" t="s">
        <v>35</v>
      </c>
      <c r="J17" s="30"/>
      <c r="K17" s="30"/>
      <c r="L17" s="30"/>
    </row>
    <row r="18" spans="1:12" ht="15" customHeight="1" x14ac:dyDescent="0.25">
      <c r="A18" s="30"/>
      <c r="B18" s="30"/>
      <c r="C18" s="30"/>
      <c r="D18" s="30"/>
      <c r="E18" s="30"/>
      <c r="F18" s="24" t="s">
        <v>23</v>
      </c>
      <c r="G18" s="30"/>
      <c r="H18" s="18">
        <v>2950987098</v>
      </c>
      <c r="I18" s="30"/>
      <c r="J18" s="30"/>
      <c r="K18" s="30"/>
      <c r="L18" s="30"/>
    </row>
    <row r="19" spans="1:12" ht="15" customHeight="1" x14ac:dyDescent="0.25">
      <c r="A19" s="30"/>
      <c r="B19" s="30"/>
      <c r="C19" s="30"/>
      <c r="D19" s="30"/>
      <c r="E19" s="30"/>
      <c r="F19" s="24" t="s">
        <v>24</v>
      </c>
      <c r="G19" s="30"/>
      <c r="H19" s="18">
        <v>2880550304</v>
      </c>
      <c r="I19" s="30"/>
      <c r="J19" s="30"/>
      <c r="K19" s="30"/>
      <c r="L19" s="30"/>
    </row>
    <row r="20" spans="1:12" x14ac:dyDescent="0.25">
      <c r="A20" s="30"/>
      <c r="B20" s="30"/>
      <c r="C20" s="30"/>
      <c r="D20" s="30"/>
      <c r="E20" s="30"/>
      <c r="F20" s="24" t="s">
        <v>25</v>
      </c>
      <c r="G20" s="30"/>
      <c r="H20" s="18"/>
      <c r="I20" s="30"/>
      <c r="J20" s="30"/>
      <c r="K20" s="30"/>
      <c r="L20" s="30"/>
    </row>
    <row r="21" spans="1:12" x14ac:dyDescent="0.25">
      <c r="A21" s="30"/>
      <c r="B21" s="30"/>
      <c r="C21" s="30"/>
      <c r="D21" s="30"/>
      <c r="E21" s="30"/>
      <c r="F21" s="26" t="s">
        <v>26</v>
      </c>
      <c r="G21" s="30"/>
      <c r="H21" s="19">
        <f>SUM(H17:H20)</f>
        <v>5910704069</v>
      </c>
      <c r="I21" s="30"/>
      <c r="J21" s="30"/>
      <c r="K21" s="30"/>
      <c r="L21" s="30"/>
    </row>
    <row r="22" spans="1:12" ht="15" customHeight="1" x14ac:dyDescent="0.25">
      <c r="A22" s="30" t="s">
        <v>36</v>
      </c>
      <c r="B22" s="30" t="s">
        <v>37</v>
      </c>
      <c r="C22" s="30" t="s">
        <v>33</v>
      </c>
      <c r="D22" s="30" t="s">
        <v>34</v>
      </c>
      <c r="E22" s="30" t="s">
        <v>21</v>
      </c>
      <c r="F22" s="24" t="s">
        <v>22</v>
      </c>
      <c r="G22" s="30" t="s">
        <v>34</v>
      </c>
      <c r="H22" s="18">
        <v>233563500</v>
      </c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24" t="s">
        <v>23</v>
      </c>
      <c r="G23" s="30"/>
      <c r="H23" s="18">
        <v>6902830716</v>
      </c>
      <c r="I23" s="30"/>
      <c r="J23" s="30"/>
      <c r="K23" s="30"/>
      <c r="L23" s="30"/>
    </row>
    <row r="24" spans="1:12" x14ac:dyDescent="0.25">
      <c r="A24" s="30"/>
      <c r="B24" s="30"/>
      <c r="C24" s="30"/>
      <c r="D24" s="30"/>
      <c r="E24" s="30"/>
      <c r="F24" s="24" t="s">
        <v>24</v>
      </c>
      <c r="G24" s="30"/>
      <c r="H24" s="18">
        <v>1411349616</v>
      </c>
      <c r="I24" s="30"/>
      <c r="J24" s="30"/>
      <c r="K24" s="30"/>
      <c r="L24" s="30"/>
    </row>
    <row r="25" spans="1:12" x14ac:dyDescent="0.25">
      <c r="A25" s="30"/>
      <c r="B25" s="30"/>
      <c r="C25" s="30"/>
      <c r="D25" s="30"/>
      <c r="E25" s="30"/>
      <c r="F25" s="24" t="s">
        <v>25</v>
      </c>
      <c r="G25" s="30"/>
      <c r="H25" s="18"/>
      <c r="I25" s="30"/>
      <c r="J25" s="30"/>
      <c r="K25" s="30"/>
      <c r="L25" s="30"/>
    </row>
    <row r="26" spans="1:12" x14ac:dyDescent="0.25">
      <c r="A26" s="30"/>
      <c r="B26" s="30"/>
      <c r="C26" s="30"/>
      <c r="D26" s="30"/>
      <c r="E26" s="30"/>
      <c r="F26" s="26" t="s">
        <v>26</v>
      </c>
      <c r="G26" s="30"/>
      <c r="H26" s="19">
        <f>SUM(H22:H25)</f>
        <v>8547743832</v>
      </c>
      <c r="I26" s="30"/>
      <c r="J26" s="30"/>
      <c r="K26" s="30"/>
      <c r="L26" s="30"/>
    </row>
    <row r="27" spans="1:12" ht="15" customHeight="1" x14ac:dyDescent="0.25">
      <c r="A27" s="30" t="s">
        <v>38</v>
      </c>
      <c r="B27" s="30" t="s">
        <v>39</v>
      </c>
      <c r="C27" s="30" t="s">
        <v>33</v>
      </c>
      <c r="D27" s="30" t="s">
        <v>34</v>
      </c>
      <c r="E27" s="30" t="s">
        <v>21</v>
      </c>
      <c r="F27" s="24" t="s">
        <v>22</v>
      </c>
      <c r="G27" s="30" t="s">
        <v>34</v>
      </c>
      <c r="H27" s="20">
        <v>4</v>
      </c>
      <c r="I27" s="30" t="s">
        <v>35</v>
      </c>
      <c r="J27" s="30"/>
      <c r="K27" s="30"/>
      <c r="L27" s="30"/>
    </row>
    <row r="28" spans="1:12" ht="15" customHeight="1" x14ac:dyDescent="0.25">
      <c r="A28" s="30"/>
      <c r="B28" s="30"/>
      <c r="C28" s="30"/>
      <c r="D28" s="30"/>
      <c r="E28" s="30"/>
      <c r="F28" s="24" t="s">
        <v>23</v>
      </c>
      <c r="G28" s="30"/>
      <c r="H28" s="21">
        <v>7</v>
      </c>
      <c r="I28" s="30"/>
      <c r="J28" s="30"/>
      <c r="K28" s="30"/>
      <c r="L28" s="30"/>
    </row>
    <row r="29" spans="1:12" ht="15" customHeight="1" x14ac:dyDescent="0.25">
      <c r="A29" s="30"/>
      <c r="B29" s="30"/>
      <c r="C29" s="30"/>
      <c r="D29" s="30"/>
      <c r="E29" s="30"/>
      <c r="F29" s="24" t="s">
        <v>24</v>
      </c>
      <c r="G29" s="30"/>
      <c r="H29" s="21">
        <v>15</v>
      </c>
      <c r="I29" s="30"/>
      <c r="J29" s="30"/>
      <c r="K29" s="30"/>
      <c r="L29" s="30"/>
    </row>
    <row r="30" spans="1:12" x14ac:dyDescent="0.25">
      <c r="A30" s="30"/>
      <c r="B30" s="30"/>
      <c r="C30" s="30"/>
      <c r="D30" s="30"/>
      <c r="E30" s="30"/>
      <c r="F30" s="24" t="s">
        <v>25</v>
      </c>
      <c r="G30" s="30"/>
      <c r="H30" s="21"/>
      <c r="I30" s="30"/>
      <c r="J30" s="30"/>
      <c r="K30" s="30"/>
      <c r="L30" s="30"/>
    </row>
    <row r="31" spans="1:12" x14ac:dyDescent="0.25">
      <c r="A31" s="30"/>
      <c r="B31" s="30"/>
      <c r="C31" s="30"/>
      <c r="D31" s="30"/>
      <c r="E31" s="30"/>
      <c r="F31" s="26" t="s">
        <v>26</v>
      </c>
      <c r="G31" s="30"/>
      <c r="H31" s="22">
        <f>SUM(H27:H30)</f>
        <v>26</v>
      </c>
      <c r="I31" s="30"/>
      <c r="J31" s="30"/>
      <c r="K31" s="30"/>
      <c r="L31" s="30"/>
    </row>
    <row r="32" spans="1:12" ht="15" customHeight="1" x14ac:dyDescent="0.25">
      <c r="A32" s="30" t="s">
        <v>40</v>
      </c>
      <c r="B32" s="30" t="s">
        <v>41</v>
      </c>
      <c r="C32" s="30" t="s">
        <v>33</v>
      </c>
      <c r="D32" s="30" t="s">
        <v>34</v>
      </c>
      <c r="E32" s="30" t="s">
        <v>21</v>
      </c>
      <c r="F32" s="24" t="s">
        <v>22</v>
      </c>
      <c r="G32" s="30" t="s">
        <v>34</v>
      </c>
      <c r="H32" s="20">
        <v>4</v>
      </c>
      <c r="I32" s="30"/>
      <c r="J32" s="30"/>
      <c r="K32" s="30"/>
      <c r="L32" s="30"/>
    </row>
    <row r="33" spans="1:12" x14ac:dyDescent="0.25">
      <c r="A33" s="30"/>
      <c r="B33" s="30"/>
      <c r="C33" s="30"/>
      <c r="D33" s="30"/>
      <c r="E33" s="30"/>
      <c r="F33" s="24" t="s">
        <v>23</v>
      </c>
      <c r="G33" s="30"/>
      <c r="H33" s="21">
        <v>7</v>
      </c>
      <c r="I33" s="30"/>
      <c r="J33" s="30"/>
      <c r="K33" s="30"/>
      <c r="L33" s="30"/>
    </row>
    <row r="34" spans="1:12" x14ac:dyDescent="0.25">
      <c r="A34" s="30"/>
      <c r="B34" s="30"/>
      <c r="C34" s="30"/>
      <c r="D34" s="30"/>
      <c r="E34" s="30"/>
      <c r="F34" s="24" t="s">
        <v>24</v>
      </c>
      <c r="G34" s="30"/>
      <c r="H34" s="21">
        <v>15</v>
      </c>
      <c r="I34" s="30"/>
      <c r="J34" s="30"/>
      <c r="K34" s="30"/>
      <c r="L34" s="30"/>
    </row>
    <row r="35" spans="1:12" x14ac:dyDescent="0.25">
      <c r="A35" s="30"/>
      <c r="B35" s="30"/>
      <c r="C35" s="30"/>
      <c r="D35" s="30"/>
      <c r="E35" s="30"/>
      <c r="F35" s="24" t="s">
        <v>25</v>
      </c>
      <c r="G35" s="30"/>
      <c r="H35" s="21"/>
      <c r="I35" s="30"/>
      <c r="J35" s="30"/>
      <c r="K35" s="30"/>
      <c r="L35" s="30"/>
    </row>
    <row r="36" spans="1:12" x14ac:dyDescent="0.25">
      <c r="A36" s="30"/>
      <c r="B36" s="30"/>
      <c r="C36" s="30"/>
      <c r="D36" s="30"/>
      <c r="E36" s="30"/>
      <c r="F36" s="26" t="s">
        <v>26</v>
      </c>
      <c r="G36" s="30"/>
      <c r="H36" s="22">
        <f>SUM(H32:H35)</f>
        <v>26</v>
      </c>
      <c r="I36" s="30"/>
      <c r="J36" s="30"/>
      <c r="K36" s="30"/>
      <c r="L36" s="30"/>
    </row>
    <row r="37" spans="1:12" x14ac:dyDescent="0.25"/>
  </sheetData>
  <mergeCells count="51">
    <mergeCell ref="A1:M1"/>
    <mergeCell ref="A2:B2"/>
    <mergeCell ref="C2:D2"/>
    <mergeCell ref="F2:G2"/>
    <mergeCell ref="H2:K2"/>
    <mergeCell ref="M2:M4"/>
    <mergeCell ref="A3:D3"/>
    <mergeCell ref="E3:L3"/>
    <mergeCell ref="I4:K4"/>
    <mergeCell ref="L11:L15"/>
    <mergeCell ref="I15:K15"/>
    <mergeCell ref="A5:L5"/>
    <mergeCell ref="A6:A10"/>
    <mergeCell ref="B6:B10"/>
    <mergeCell ref="C6:C10"/>
    <mergeCell ref="D6:D10"/>
    <mergeCell ref="E6:E10"/>
    <mergeCell ref="L6:L10"/>
    <mergeCell ref="I10:K10"/>
    <mergeCell ref="A11:A15"/>
    <mergeCell ref="B11:B15"/>
    <mergeCell ref="C11:C15"/>
    <mergeCell ref="D11:D15"/>
    <mergeCell ref="E11:E15"/>
    <mergeCell ref="A16:L16"/>
    <mergeCell ref="A17:A21"/>
    <mergeCell ref="B17:B21"/>
    <mergeCell ref="C17:C21"/>
    <mergeCell ref="D17:D21"/>
    <mergeCell ref="E17:E21"/>
    <mergeCell ref="G17:G21"/>
    <mergeCell ref="I17:L26"/>
    <mergeCell ref="A22:A26"/>
    <mergeCell ref="B22:B26"/>
    <mergeCell ref="C22:C26"/>
    <mergeCell ref="D22:D26"/>
    <mergeCell ref="E22:E26"/>
    <mergeCell ref="G22:G26"/>
    <mergeCell ref="G27:G31"/>
    <mergeCell ref="I27:L36"/>
    <mergeCell ref="A32:A36"/>
    <mergeCell ref="B32:B36"/>
    <mergeCell ref="C32:C36"/>
    <mergeCell ref="D32:D36"/>
    <mergeCell ref="E32:E36"/>
    <mergeCell ref="G32:G36"/>
    <mergeCell ref="A27:A31"/>
    <mergeCell ref="B27:B31"/>
    <mergeCell ref="C27:C31"/>
    <mergeCell ref="D27:D31"/>
    <mergeCell ref="E27:E31"/>
  </mergeCells>
  <conditionalFormatting sqref="H6:H9">
    <cfRule type="cellIs" dxfId="15" priority="17" operator="between">
      <formula>$I$9</formula>
      <formula>$K$9</formula>
    </cfRule>
    <cfRule type="cellIs" dxfId="14" priority="18" operator="between">
      <formula>$I$8</formula>
      <formula>$K$8</formula>
    </cfRule>
    <cfRule type="cellIs" dxfId="13" priority="19" operator="between">
      <formula>$I$7</formula>
      <formula>$K$7</formula>
    </cfRule>
    <cfRule type="cellIs" dxfId="12" priority="20" operator="between">
      <formula>$I$6</formula>
      <formula>$K$6</formula>
    </cfRule>
  </conditionalFormatting>
  <conditionalFormatting sqref="H11:H14">
    <cfRule type="cellIs" dxfId="11" priority="13" operator="between">
      <formula>$I$14</formula>
      <formula>$K$9+$K$14</formula>
    </cfRule>
    <cfRule type="cellIs" dxfId="10" priority="14" operator="between">
      <formula>$I$13</formula>
      <formula>$K$13</formula>
    </cfRule>
    <cfRule type="cellIs" dxfId="9" priority="15" operator="between">
      <formula>$I$12</formula>
      <formula>$K$12</formula>
    </cfRule>
    <cfRule type="cellIs" dxfId="8" priority="16" operator="between">
      <formula>$I$11</formula>
      <formula>$K$11</formula>
    </cfRule>
  </conditionalFormatting>
  <conditionalFormatting sqref="H10">
    <cfRule type="cellIs" dxfId="7" priority="9" operator="between">
      <formula>$I$9</formula>
      <formula>$K$9</formula>
    </cfRule>
    <cfRule type="cellIs" dxfId="6" priority="10" operator="between">
      <formula>$I$8</formula>
      <formula>$K$8</formula>
    </cfRule>
    <cfRule type="cellIs" dxfId="5" priority="11" operator="between">
      <formula>$I$7</formula>
      <formula>$K$7</formula>
    </cfRule>
    <cfRule type="cellIs" dxfId="4" priority="12" operator="between">
      <formula>$I$6</formula>
      <formula>$K$6</formula>
    </cfRule>
  </conditionalFormatting>
  <conditionalFormatting sqref="H15">
    <cfRule type="cellIs" dxfId="3" priority="1" operator="between">
      <formula>$I$14</formula>
      <formula>$K$14</formula>
    </cfRule>
    <cfRule type="cellIs" dxfId="2" priority="2" operator="between">
      <formula>$I$13</formula>
      <formula>$K$13</formula>
    </cfRule>
    <cfRule type="cellIs" dxfId="1" priority="3" operator="between">
      <formula>$I$12</formula>
      <formula>$K$12</formula>
    </cfRule>
    <cfRule type="cellIs" dxfId="0" priority="4" operator="between">
      <formula>$I$11</formula>
      <formula>$K$11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TRIM I</vt:lpstr>
      <vt:lpstr>TRIM II</vt:lpstr>
      <vt:lpstr>TRIM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Vanegas</dc:creator>
  <cp:lastModifiedBy>USER</cp:lastModifiedBy>
  <dcterms:created xsi:type="dcterms:W3CDTF">2020-10-14T22:18:53Z</dcterms:created>
  <dcterms:modified xsi:type="dcterms:W3CDTF">2024-10-21T22:44:15Z</dcterms:modified>
</cp:coreProperties>
</file>